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4 - Přípojka plynu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'4 - Přípojka plynu'!$C$85:$K$179</definedName>
    <definedName name="_xlnm.Print_Area" localSheetId="1">'4 - Přípojka plynu'!$C$4:$J$39,'4 - Přípojka plynu'!$C$45:$J$67,'4 - Přípojka plynu'!$C$73:$K$179</definedName>
    <definedName name="_xlnm.Print_Titles" localSheetId="1">'4 - Přípojka plynu'!$85:$85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T161"/>
  <c r="T160"/>
  <c r="R162"/>
  <c r="R161"/>
  <c r="R160"/>
  <c r="P162"/>
  <c r="P161"/>
  <c r="P160"/>
  <c r="BK162"/>
  <c r="BK161"/>
  <c r="J161"/>
  <c r="BK160"/>
  <c r="J160"/>
  <c r="J162"/>
  <c r="BE162"/>
  <c r="J66"/>
  <c r="J65"/>
  <c r="BI157"/>
  <c r="BH157"/>
  <c r="BG157"/>
  <c r="BF157"/>
  <c r="T157"/>
  <c r="R157"/>
  <c r="P157"/>
  <c r="BK157"/>
  <c r="J157"/>
  <c r="BE157"/>
  <c r="BI154"/>
  <c r="BH154"/>
  <c r="BG154"/>
  <c r="BF154"/>
  <c r="T154"/>
  <c r="R154"/>
  <c r="P154"/>
  <c r="BK154"/>
  <c r="J154"/>
  <c r="BE154"/>
  <c r="BI151"/>
  <c r="BH151"/>
  <c r="BG151"/>
  <c r="BF151"/>
  <c r="T151"/>
  <c r="T150"/>
  <c r="T149"/>
  <c r="R151"/>
  <c r="R150"/>
  <c r="R149"/>
  <c r="P151"/>
  <c r="P150"/>
  <c r="P149"/>
  <c r="BK151"/>
  <c r="BK150"/>
  <c r="J150"/>
  <c r="BK149"/>
  <c r="J149"/>
  <c r="J151"/>
  <c r="BE151"/>
  <c r="J64"/>
  <c r="J63"/>
  <c r="BI147"/>
  <c r="BH147"/>
  <c r="BG147"/>
  <c r="BF147"/>
  <c r="T147"/>
  <c r="R147"/>
  <c r="P147"/>
  <c r="BK147"/>
  <c r="J147"/>
  <c r="BE147"/>
  <c r="BI144"/>
  <c r="BH144"/>
  <c r="BG144"/>
  <c r="BF144"/>
  <c r="T144"/>
  <c r="T143"/>
  <c r="R144"/>
  <c r="R143"/>
  <c r="P144"/>
  <c r="P143"/>
  <c r="BK144"/>
  <c r="BK143"/>
  <c r="J143"/>
  <c r="J144"/>
  <c r="BE144"/>
  <c r="J62"/>
  <c r="BI139"/>
  <c r="BH139"/>
  <c r="BG139"/>
  <c r="BF139"/>
  <c r="T139"/>
  <c r="R139"/>
  <c r="P139"/>
  <c r="BK139"/>
  <c r="J139"/>
  <c r="BE139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5"/>
  <c r="BH125"/>
  <c r="BG125"/>
  <c r="BF125"/>
  <c r="T125"/>
  <c r="R125"/>
  <c r="P125"/>
  <c r="BK125"/>
  <c r="J125"/>
  <c r="BE125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4"/>
  <c r="BH114"/>
  <c r="BG114"/>
  <c r="BF114"/>
  <c r="T114"/>
  <c r="R114"/>
  <c r="P114"/>
  <c r="BK114"/>
  <c r="J114"/>
  <c r="BE114"/>
  <c r="BI109"/>
  <c r="BH109"/>
  <c r="BG109"/>
  <c r="BF109"/>
  <c r="T109"/>
  <c r="R109"/>
  <c r="P109"/>
  <c r="BK109"/>
  <c r="J109"/>
  <c r="BE109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BH95"/>
  <c r="BG95"/>
  <c r="BF95"/>
  <c r="T95"/>
  <c r="R95"/>
  <c r="P95"/>
  <c r="BK95"/>
  <c r="J95"/>
  <c r="BE95"/>
  <c r="BI92"/>
  <c r="BH92"/>
  <c r="BG92"/>
  <c r="BF92"/>
  <c r="T92"/>
  <c r="R92"/>
  <c r="P92"/>
  <c r="BK92"/>
  <c r="J92"/>
  <c r="BE92"/>
  <c r="BI89"/>
  <c r="F37"/>
  <c i="1" r="BD55"/>
  <c i="2" r="BH89"/>
  <c r="F36"/>
  <c i="1" r="BC55"/>
  <c i="2" r="BG89"/>
  <c r="F35"/>
  <c i="1" r="BB55"/>
  <c i="2" r="BF89"/>
  <c r="J34"/>
  <c i="1" r="AW55"/>
  <c i="2" r="F34"/>
  <c i="1" r="BA55"/>
  <c i="2" r="T89"/>
  <c r="T88"/>
  <c r="T87"/>
  <c r="T86"/>
  <c r="R89"/>
  <c r="R88"/>
  <c r="R87"/>
  <c r="R86"/>
  <c r="P89"/>
  <c r="P88"/>
  <c r="P87"/>
  <c r="P86"/>
  <c i="1" r="AU55"/>
  <c i="2" r="BK89"/>
  <c r="BK88"/>
  <c r="J88"/>
  <c r="BK87"/>
  <c r="J87"/>
  <c r="BK86"/>
  <c r="J86"/>
  <c r="J59"/>
  <c r="J30"/>
  <c i="1" r="AG55"/>
  <c i="2" r="J89"/>
  <c r="BE89"/>
  <c r="J33"/>
  <c i="1" r="AV55"/>
  <c i="2" r="F33"/>
  <c i="1" r="AZ55"/>
  <c i="2" r="J61"/>
  <c r="J60"/>
  <c r="F80"/>
  <c r="E78"/>
  <c r="F52"/>
  <c r="E50"/>
  <c r="J39"/>
  <c r="J24"/>
  <c r="E24"/>
  <c r="J83"/>
  <c r="J55"/>
  <c r="J23"/>
  <c r="J21"/>
  <c r="E21"/>
  <c r="J82"/>
  <c r="J54"/>
  <c r="J20"/>
  <c r="J18"/>
  <c r="E18"/>
  <c r="F83"/>
  <c r="F55"/>
  <c r="J17"/>
  <c r="J15"/>
  <c r="E15"/>
  <c r="F82"/>
  <c r="F54"/>
  <c r="J14"/>
  <c r="J12"/>
  <c r="J80"/>
  <c r="J52"/>
  <c r="E7"/>
  <c r="E76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<sst xmlns="http://schemas.openxmlformats.org/spreadsheetml/2006/main">
  <si>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</si>
  <si>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</si>
  <si>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</si>
  <si>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</si>
  <si>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</si>
  <si>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</si>
  <si>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</si>
  <si>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</si>
  <si>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</si>
  <si>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</si>
  <si>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</si>
  <si>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</si>
  <si>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</si>
  <si>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</si>
  <si>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</si>
  <si>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</si>
  <si>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</si>
  <si>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</si>
  <si>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</si>
  <si>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</si>
  <si>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</si>
  <si>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</si>
  <si>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</si>
  <si>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</si>
  <si>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</si>
  <si>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</si>
  <si>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</si>
  <si>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</si>
  <si>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</si>
  <si>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</si>
  <si>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</si>
  <si>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</si>
  <si>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</si>
  <si>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</si>
  <si>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</si>
  <si>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</si>
  <si>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</si>
  <si>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</si>
  <si>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</si>
  <si>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</si>
  <si>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</si>
  <si>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</si>
  <si>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</si>
  <si>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</si>
  <si>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</si>
  <si>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</si>
  <si>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</si>
  <si>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</si>
  <si>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</si>
  <si>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</si>
  <si>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</si>
  <si>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</si>
  <si>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</si>
  <si>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</si>
  <si>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</si>
  <si>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</si>
  <si>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</si>
  <si>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</si>
  <si>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</si>
  <si>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</si>
  <si>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</si>
  <si>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</si>
  <si>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</si>
  <si>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</si>
  <si>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</si>
  <si>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</si>
  <si>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</si>
  <si>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</si>
  <si>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</si>
  <si>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</si>
  <si>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</si>
  <si>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</si>
  <si>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</si>
  <si>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</si>
  <si>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</si>
  <si>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4</t>
  </si>
  <si>
    <t>Přípojka plynu</t>
  </si>
  <si>
    <t>STA</t>
  </si>
  <si>
    <t>1</t>
  </si>
  <si>
    <t>{17dff0e5-daaa-43df-802f-fa8a55a20233}</t>
  </si>
  <si>
    <t>2</t>
  </si>
  <si>
    <t>KRYCÍ LIST SOUPISU PRACÍ</t>
  </si>
  <si>
    <t>Objekt:</t>
  </si>
  <si>
    <t>4 - Přípojka plynu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</si>
  <si>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</si>
  <si>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</si>
  <si>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</si>
  <si>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</si>
  <si>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</si>
  <si>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</si>
  <si>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</si>
  <si>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>PSV - Práce a dodávky PSV</t>
  </si>
  <si>
    <t xml:space="preserve">    723 - Zdravotechnika - vnitřní plynovod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</si>
  <si>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</si>
  <si>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</si>
  <si>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</si>
  <si>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</si>
  <si>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</si>
  <si>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</si>
  <si>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</si>
  <si>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</si>
  <si>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</si>
  <si>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</si>
  <si>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</si>
  <si>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</si>
  <si>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</si>
  <si>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</si>
  <si>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</si>
  <si>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</si>
  <si>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</si>
  <si>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</si>
  <si>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</si>
  <si>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</si>
  <si>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</si>
  <si>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</si>
  <si>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</si>
  <si>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</si>
  <si>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-251130653</t>
  </si>
  <si>
    <t>PP</t>
  </si>
  <si>
    <t>Čerpání vody na dopravní výšku do 10 m s uvažovaným průměrným přítokem do 500 l/min</t>
  </si>
  <si>
    <t>VV</t>
  </si>
  <si>
    <t>"výkresy 2601 - 2604" 1*8</t>
  </si>
  <si>
    <t>115101301</t>
  </si>
  <si>
    <t>Pohotovost čerpací soupravy pro dopravní výšku do 10 m přítok do 500 l/min</t>
  </si>
  <si>
    <t>den</t>
  </si>
  <si>
    <t>-1596758700</t>
  </si>
  <si>
    <t>Pohotovost záložní čerpací soupravy pro dopravní výšku do 10 m s uvažovaným průměrným přítokem do 500 l/min</t>
  </si>
  <si>
    <t>"výkresy 2601 - 2604" 1</t>
  </si>
  <si>
    <t>3</t>
  </si>
  <si>
    <t>132301201</t>
  </si>
  <si>
    <t>Hloubení rýh š do 2000 mm v hornině tř. 4 objemu do 100 m3</t>
  </si>
  <si>
    <t>m3</t>
  </si>
  <si>
    <t>183700207</t>
  </si>
  <si>
    <t>Hloubení zapažených i nezapažených rýh šířky přes 600 do 2 000 mm s urovnáním dna do předepsaného profilu a spádu v hornině tř. 4 do 100 m3</t>
  </si>
  <si>
    <t>"výkresy 2601 - 2604" 1,5*0,8*1</t>
  </si>
  <si>
    <t>132301209</t>
  </si>
  <si>
    <t>Příplatek za lepivost k hloubení rýh š do 2000 mm v hornině tř. 4</t>
  </si>
  <si>
    <t>-1835998069</t>
  </si>
  <si>
    <t>Hloubení zapažených i nezapažených rýh šířky přes 600 do 2 000 mm s urovnáním dna do předepsaného profilu a spádu v hornině tř. 4 Příplatek k cenám za lepivost horniny tř. 4</t>
  </si>
  <si>
    <t>5</t>
  </si>
  <si>
    <t>161101101</t>
  </si>
  <si>
    <t>Svislé přemístění výkopku z horniny tř. 1 až 4 hl výkopu do 2,5 m</t>
  </si>
  <si>
    <t>1268572294</t>
  </si>
  <si>
    <t>Svislé přemístění výkopku bez naložení do dopravní nádoby avšak s vyprázdněním dopravní nádoby na hromadu nebo do dopravního prostředku z horniny tř. 1 až 4, při hloubce výkopu přes 1 do 2,5 m</t>
  </si>
  <si>
    <t>"výkresy 2601 - 2604" 1,5*0,8*1,0</t>
  </si>
  <si>
    <t>6</t>
  </si>
  <si>
    <t>162701105</t>
  </si>
  <si>
    <t>Vodorovné přemístění do 10000 m výkopku/sypaniny z horniny tř. 1 až 4</t>
  </si>
  <si>
    <t>-673307939</t>
  </si>
  <si>
    <t>Vodorovné přemístění výkopku nebo sypaniny po suchu na obvyklém dopravním prostředku, bez naložení výkopku, avšak se složením bez rozhrnutí z horniny tř. 1 až 4 na vzdálenost přes 9 000 do 10 000 m</t>
  </si>
  <si>
    <t>"výkresy 2601 - 2604" 1,5*0,8*0,5</t>
  </si>
  <si>
    <t>"dovoz nového materiálu" 1,5*0,8*0,5</t>
  </si>
  <si>
    <t>Součet</t>
  </si>
  <si>
    <t>7</t>
  </si>
  <si>
    <t>162701109</t>
  </si>
  <si>
    <t>Příplatek k vodorovnému přemístění výkopku/sypaniny z horniny tř. 1 až 4 ZKD 1000 m přes 10000 m</t>
  </si>
  <si>
    <t>-1122604846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</si>
  <si>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</si>
  <si>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"výkresy 2601 - 2604" 1,5*0,8*0,5*10</t>
  </si>
  <si>
    <t>"dovoz nového materiálu" 1,5*0,8*0,5*10</t>
  </si>
  <si>
    <t>8</t>
  </si>
  <si>
    <t>167101102</t>
  </si>
  <si>
    <t>Nakládání výkopku z hornin tř. 1 až 4 přes 100 m3</t>
  </si>
  <si>
    <t>761208247</t>
  </si>
  <si>
    <t>Nakládání, skládání a překládání neulehlého výkopku nebo sypaniny nakládání, množství přes 100 m3, z hornin tř. 1 až 4</t>
  </si>
  <si>
    <t>9</t>
  </si>
  <si>
    <t>171101103</t>
  </si>
  <si>
    <t>Uložení sypaniny z hornin soudržných do násypů zhutněných do 100 % PS</t>
  </si>
  <si>
    <t>-1123485142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</si>
  <si>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96 do 100 % PS</t>
  </si>
  <si>
    <t>10</t>
  </si>
  <si>
    <t>171201201</t>
  </si>
  <si>
    <t>Uložení sypaniny na skládky</t>
  </si>
  <si>
    <t>383964998</t>
  </si>
  <si>
    <t>11</t>
  </si>
  <si>
    <t>171201211</t>
  </si>
  <si>
    <t>Poplatek za uložení stavebního odpadu - zeminy a kameniva na skládce</t>
  </si>
  <si>
    <t>t</t>
  </si>
  <si>
    <t>-1810737468</t>
  </si>
  <si>
    <t>Poplatek za uložení stavebního odpadu na skládce (skládkovné) zeminy a kameniva zatříděného do Katalogu odpadů pod kódem 170 504</t>
  </si>
  <si>
    <t>0,6*1,8 'Přepočtené koeficientem množství</t>
  </si>
  <si>
    <t>12</t>
  </si>
  <si>
    <t>174101101</t>
  </si>
  <si>
    <t>Zásyp jam, šachet rýh nebo kolem objektů sypaninou se zhutněním</t>
  </si>
  <si>
    <t>594108616</t>
  </si>
  <si>
    <t>Zásyp sypaninou z jakékoliv horniny s uložením výkopku ve vrstvách se zhutněním jam, šachet, rýh nebo kolem objektů v těchto vykopávkách</t>
  </si>
  <si>
    <t>13</t>
  </si>
  <si>
    <t>175101201</t>
  </si>
  <si>
    <t>Obsypání objektu nad přilehlým původním terénem sypaninou bez prohození sítem, uloženou do 3 m</t>
  </si>
  <si>
    <t>-818885871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</si>
  <si>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</si>
  <si>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14</t>
  </si>
  <si>
    <t>M</t>
  </si>
  <si>
    <t>58333625</t>
  </si>
  <si>
    <t>kamenivo těžené hrubé frakce 4/8</t>
  </si>
  <si>
    <t>128</t>
  </si>
  <si>
    <t>1580626986</t>
  </si>
  <si>
    <t>"výkresy 2601 - 2604" 1,5*0,8*0,15</t>
  </si>
  <si>
    <t>0,18*1,8 'Přepočtené koeficientem množství</t>
  </si>
  <si>
    <t>58333651</t>
  </si>
  <si>
    <t>kamenivo těžené hrubé frakce 8/16</t>
  </si>
  <si>
    <t>776230886</t>
  </si>
  <si>
    <t>"výkresy 2601 - 2604" 1,5*0,8*0,35</t>
  </si>
  <si>
    <t>0,42*1,8 'Přepočtené koeficientem množství</t>
  </si>
  <si>
    <t>Trubní vedení</t>
  </si>
  <si>
    <t>16</t>
  </si>
  <si>
    <t>871161141</t>
  </si>
  <si>
    <t>Montáž potrubí z PE100 SDR 11 otevřený výkop svařovaných na tupo D 32 x 3,0 mm</t>
  </si>
  <si>
    <t>m</t>
  </si>
  <si>
    <t>1572070562</t>
  </si>
  <si>
    <t>Montáž vodovodního potrubí z plastů v otevřeném výkopu z polyetylenu PE 100 svařovaných na tupo SDR 11/PN16 D 32 x 3,0 mm</t>
  </si>
  <si>
    <t>"výkresy 2601 - 2604" 1,5+1,2</t>
  </si>
  <si>
    <t>17</t>
  </si>
  <si>
    <t>28613595</t>
  </si>
  <si>
    <t>potrubí dvouvrstvé PE100 s 10% signalizační vrstvou SDR 11 32x3,0 dl 12m</t>
  </si>
  <si>
    <t>-930058034</t>
  </si>
  <si>
    <t>PSV</t>
  </si>
  <si>
    <t>Práce a dodávky PSV</t>
  </si>
  <si>
    <t>723</t>
  </si>
  <si>
    <t>Zdravotechnika - vnitřní plynovod</t>
  </si>
  <si>
    <t>18</t>
  </si>
  <si>
    <t>723150367</t>
  </si>
  <si>
    <t>Chránička D 57x2,9 mm</t>
  </si>
  <si>
    <t>-803994136</t>
  </si>
  <si>
    <t>Potrubí z ocelových trubek hladkých chráničky Ø 57/2,9</t>
  </si>
  <si>
    <t>"výkresy 2601 - 2604" 1,5</t>
  </si>
  <si>
    <t>19</t>
  </si>
  <si>
    <t>723231164</t>
  </si>
  <si>
    <t>Kohout kulový přímý G 1 PN 42 do 185°C plnoprůtokový vnitřní závit těžká řada</t>
  </si>
  <si>
    <t>kus</t>
  </si>
  <si>
    <t>-941840683</t>
  </si>
  <si>
    <t>Armatury se dvěma závity kohouty kulové PN 42 do 185°C plnoprůtokové vnitřní závit těžká řada G 1</t>
  </si>
  <si>
    <t>20</t>
  </si>
  <si>
    <t>R723000005</t>
  </si>
  <si>
    <t>Plynoměrná skříň pro osazení do niky, skříň včetně rámu, dvířka s rámem opatřena nátěrem dle barvy fasády - skříň pro plynoměr G4 s roztečí 250mm, HUP a regulátorem tlaku plynu z STL na NTL potrubí</t>
  </si>
  <si>
    <t>-314783736</t>
  </si>
  <si>
    <t>"výkres 2601" 1</t>
  </si>
  <si>
    <t>Práce a dodávky M</t>
  </si>
  <si>
    <t>23-M</t>
  </si>
  <si>
    <t>Montáže potrubí</t>
  </si>
  <si>
    <t>230230046</t>
  </si>
  <si>
    <t>Hlavní tlaková zkouška vzduchem 4,0 MPa DN 50</t>
  </si>
  <si>
    <t>64</t>
  </si>
  <si>
    <t>842483947</t>
  </si>
  <si>
    <t>Tlakové zkoušky hlavní vzduchem 4,0 MPa DN 50</t>
  </si>
  <si>
    <t>22</t>
  </si>
  <si>
    <t>R230000001</t>
  </si>
  <si>
    <t>Přechodka isiflo</t>
  </si>
  <si>
    <t>-108446194</t>
  </si>
  <si>
    <t>23</t>
  </si>
  <si>
    <t>R230000002</t>
  </si>
  <si>
    <t>El.koleno 32</t>
  </si>
  <si>
    <t>1532573474</t>
  </si>
  <si>
    <t>24</t>
  </si>
  <si>
    <t>R230000005</t>
  </si>
  <si>
    <t>Navrtávací Tkus 63/32</t>
  </si>
  <si>
    <t>-87561421</t>
  </si>
  <si>
    <t>25</t>
  </si>
  <si>
    <t>R451000001</t>
  </si>
  <si>
    <t>Signalizační vodič CYY 6 mm2, 2x opláštěný vč.uchycení</t>
  </si>
  <si>
    <t>916269954</t>
  </si>
  <si>
    <t>1,5+1,2</t>
  </si>
  <si>
    <t>26</t>
  </si>
  <si>
    <t>R451000002</t>
  </si>
  <si>
    <t>Výstražná fólie</t>
  </si>
  <si>
    <t>-1867054803</t>
  </si>
  <si>
    <t>1,5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</si>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</sst>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'4 - Přípojka plynu'!J30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'4 - Přípojka plynu'!P86</f>
        <v>0</v>
      </c>
      <c r="AV55" s="118">
        <f>'4 - Přípojka plynu'!J33</f>
        <v>0</v>
      </c>
      <c r="AW55" s="118">
        <f>'4 - Přípojka plynu'!J34</f>
        <v>0</v>
      </c>
      <c r="AX55" s="118">
        <f>'4 - Přípojka plynu'!J35</f>
        <v>0</v>
      </c>
      <c r="AY55" s="118">
        <f>'4 - Přípojka plynu'!J36</f>
        <v>0</v>
      </c>
      <c r="AZ55" s="118">
        <f>'4 - Přípojka plynu'!F33</f>
        <v>0</v>
      </c>
      <c r="BA55" s="118">
        <f>'4 - Přípojka plynu'!F34</f>
        <v>0</v>
      </c>
      <c r="BB55" s="118">
        <f>'4 - Přípojka plynu'!F35</f>
        <v>0</v>
      </c>
      <c r="BC55" s="118">
        <f>'4 - Přípojka plynu'!F36</f>
        <v>0</v>
      </c>
      <c r="BD55" s="120">
        <f>'4 - Přípojka plynu'!F37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80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7cAX4tFvRbiN/12idDXXdB/ITp4/IvndmK7Pq3nXulZwzfXea3VJm1UK/0LQihPy3DrznXIiq44f9d38sspjXg==" hashValue="xnQ4oE3Z0jApERfYJAM52bPcfn/JcpjKenyB4yDcO6gg7AUxp/S6b6FmcHsG9mNX2WxDRyD2XjVJ8K7ZhMiCCQ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4 - Přípojka plynu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80</v>
      </c>
    </row>
    <row r="4" ht="24.96" customHeight="1">
      <c r="B4" s="19"/>
      <c r="D4" s="126" t="s">
        <v>81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82</v>
      </c>
      <c r="I8" s="130"/>
      <c r="L8" s="42"/>
    </row>
    <row r="9" s="1" customFormat="1" ht="36.96" customHeight="1">
      <c r="B9" s="42"/>
      <c r="E9" s="131" t="s">
        <v>83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ROUND(J86,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ROUND((SUM(BE86:BE179)),  2)</f>
        <v>0</v>
      </c>
      <c r="I33" s="145">
        <v>0.20999999999999999</v>
      </c>
      <c r="J33" s="144">
        <f>ROUND(((SUM(BE86:BE179))*I33),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ROUND((SUM(BF86:BF179)),  2)</f>
        <v>0</v>
      </c>
      <c r="I34" s="145">
        <v>0.14999999999999999</v>
      </c>
      <c r="J34" s="144">
        <f>ROUND(((SUM(BF86:BF179))*I34),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ROUND((SUM(BG86:BG179)),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ROUND((SUM(BH86:BH179)),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ROUND((SUM(BI86:BI179)),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84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82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4 - Přípojka plynu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85</v>
      </c>
      <c r="D57" s="162"/>
      <c r="E57" s="162"/>
      <c r="F57" s="162"/>
      <c r="G57" s="162"/>
      <c r="H57" s="162"/>
      <c r="I57" s="163"/>
      <c r="J57" s="164" t="s">
        <v>86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J86</f>
        <v>0</v>
      </c>
      <c r="K59" s="38"/>
      <c r="L59" s="42"/>
      <c r="AU59" s="16" t="s">
        <v>87</v>
      </c>
    </row>
    <row r="60" s="8" customFormat="1" ht="24.96" customHeight="1">
      <c r="B60" s="166"/>
      <c r="C60" s="167"/>
      <c r="D60" s="168" t="s">
        <v>88</v>
      </c>
      <c r="E60" s="169"/>
      <c r="F60" s="169"/>
      <c r="G60" s="169"/>
      <c r="H60" s="169"/>
      <c r="I60" s="170"/>
      <c r="J60" s="171">
        <f>J87</f>
        <v>0</v>
      </c>
      <c r="K60" s="167"/>
      <c r="L60" s="172"/>
    </row>
    <row r="61" s="9" customFormat="1" ht="19.92" customHeight="1">
      <c r="B61" s="173"/>
      <c r="C61" s="174"/>
      <c r="D61" s="175" t="s">
        <v>89</v>
      </c>
      <c r="E61" s="176"/>
      <c r="F61" s="176"/>
      <c r="G61" s="176"/>
      <c r="H61" s="176"/>
      <c r="I61" s="177"/>
      <c r="J61" s="178">
        <f>J88</f>
        <v>0</v>
      </c>
      <c r="K61" s="174"/>
      <c r="L61" s="179"/>
    </row>
    <row r="62" s="9" customFormat="1" ht="19.92" customHeight="1">
      <c r="B62" s="173"/>
      <c r="C62" s="174"/>
      <c r="D62" s="175" t="s">
        <v>90</v>
      </c>
      <c r="E62" s="176"/>
      <c r="F62" s="176"/>
      <c r="G62" s="176"/>
      <c r="H62" s="176"/>
      <c r="I62" s="177"/>
      <c r="J62" s="178">
        <f>J143</f>
        <v>0</v>
      </c>
      <c r="K62" s="174"/>
      <c r="L62" s="179"/>
    </row>
    <row r="63" s="8" customFormat="1" ht="24.96" customHeight="1">
      <c r="B63" s="166"/>
      <c r="C63" s="167"/>
      <c r="D63" s="168" t="s">
        <v>91</v>
      </c>
      <c r="E63" s="169"/>
      <c r="F63" s="169"/>
      <c r="G63" s="169"/>
      <c r="H63" s="169"/>
      <c r="I63" s="170"/>
      <c r="J63" s="171">
        <f>J149</f>
        <v>0</v>
      </c>
      <c r="K63" s="167"/>
      <c r="L63" s="172"/>
    </row>
    <row r="64" s="9" customFormat="1" ht="19.92" customHeight="1">
      <c r="B64" s="173"/>
      <c r="C64" s="174"/>
      <c r="D64" s="175" t="s">
        <v>92</v>
      </c>
      <c r="E64" s="176"/>
      <c r="F64" s="176"/>
      <c r="G64" s="176"/>
      <c r="H64" s="176"/>
      <c r="I64" s="177"/>
      <c r="J64" s="178">
        <f>J150</f>
        <v>0</v>
      </c>
      <c r="K64" s="174"/>
      <c r="L64" s="179"/>
    </row>
    <row r="65" s="8" customFormat="1" ht="24.96" customHeight="1">
      <c r="B65" s="166"/>
      <c r="C65" s="167"/>
      <c r="D65" s="168" t="s">
        <v>93</v>
      </c>
      <c r="E65" s="169"/>
      <c r="F65" s="169"/>
      <c r="G65" s="169"/>
      <c r="H65" s="169"/>
      <c r="I65" s="170"/>
      <c r="J65" s="171">
        <f>J160</f>
        <v>0</v>
      </c>
      <c r="K65" s="167"/>
      <c r="L65" s="172"/>
    </row>
    <row r="66" s="9" customFormat="1" ht="19.92" customHeight="1">
      <c r="B66" s="173"/>
      <c r="C66" s="174"/>
      <c r="D66" s="175" t="s">
        <v>94</v>
      </c>
      <c r="E66" s="176"/>
      <c r="F66" s="176"/>
      <c r="G66" s="176"/>
      <c r="H66" s="176"/>
      <c r="I66" s="177"/>
      <c r="J66" s="178">
        <f>J161</f>
        <v>0</v>
      </c>
      <c r="K66" s="174"/>
      <c r="L66" s="179"/>
    </row>
    <row r="67" s="1" customFormat="1" ht="21.84" customHeight="1">
      <c r="B67" s="37"/>
      <c r="C67" s="38"/>
      <c r="D67" s="38"/>
      <c r="E67" s="38"/>
      <c r="F67" s="38"/>
      <c r="G67" s="38"/>
      <c r="H67" s="38"/>
      <c r="I67" s="130"/>
      <c r="J67" s="38"/>
      <c r="K67" s="38"/>
      <c r="L67" s="42"/>
    </row>
    <row r="68" s="1" customFormat="1" ht="6.96" customHeight="1">
      <c r="B68" s="57"/>
      <c r="C68" s="58"/>
      <c r="D68" s="58"/>
      <c r="E68" s="58"/>
      <c r="F68" s="58"/>
      <c r="G68" s="58"/>
      <c r="H68" s="58"/>
      <c r="I68" s="156"/>
      <c r="J68" s="58"/>
      <c r="K68" s="58"/>
      <c r="L68" s="42"/>
    </row>
    <row r="72" s="1" customFormat="1" ht="6.96" customHeight="1">
      <c r="B72" s="59"/>
      <c r="C72" s="60"/>
      <c r="D72" s="60"/>
      <c r="E72" s="60"/>
      <c r="F72" s="60"/>
      <c r="G72" s="60"/>
      <c r="H72" s="60"/>
      <c r="I72" s="159"/>
      <c r="J72" s="60"/>
      <c r="K72" s="60"/>
      <c r="L72" s="42"/>
    </row>
    <row r="73" s="1" customFormat="1" ht="24.96" customHeight="1">
      <c r="B73" s="37"/>
      <c r="C73" s="22" t="s">
        <v>95</v>
      </c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6.96" customHeight="1">
      <c r="B74" s="37"/>
      <c r="C74" s="38"/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12" customHeight="1">
      <c r="B75" s="37"/>
      <c r="C75" s="31" t="s">
        <v>16</v>
      </c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16.5" customHeight="1">
      <c r="B76" s="37"/>
      <c r="C76" s="38"/>
      <c r="D76" s="38"/>
      <c r="E76" s="160" t="str">
        <f>E7</f>
        <v>VÝSTAVBA NOVÉ MATEŘSKÉ ŠKOLY V OBCI DLOUHÁ BRTNICE</v>
      </c>
      <c r="F76" s="31"/>
      <c r="G76" s="31"/>
      <c r="H76" s="31"/>
      <c r="I76" s="130"/>
      <c r="J76" s="38"/>
      <c r="K76" s="38"/>
      <c r="L76" s="42"/>
    </row>
    <row r="77" s="1" customFormat="1" ht="12" customHeight="1">
      <c r="B77" s="37"/>
      <c r="C77" s="31" t="s">
        <v>82</v>
      </c>
      <c r="D77" s="38"/>
      <c r="E77" s="38"/>
      <c r="F77" s="38"/>
      <c r="G77" s="38"/>
      <c r="H77" s="38"/>
      <c r="I77" s="130"/>
      <c r="J77" s="38"/>
      <c r="K77" s="38"/>
      <c r="L77" s="42"/>
    </row>
    <row r="78" s="1" customFormat="1" ht="16.5" customHeight="1">
      <c r="B78" s="37"/>
      <c r="C78" s="38"/>
      <c r="D78" s="38"/>
      <c r="E78" s="67" t="str">
        <f>E9</f>
        <v>4 - Přípojka plynu</v>
      </c>
      <c r="F78" s="38"/>
      <c r="G78" s="38"/>
      <c r="H78" s="38"/>
      <c r="I78" s="130"/>
      <c r="J78" s="38"/>
      <c r="K78" s="38"/>
      <c r="L78" s="42"/>
    </row>
    <row r="79" s="1" customFormat="1" ht="6.96" customHeight="1">
      <c r="B79" s="37"/>
      <c r="C79" s="38"/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12" customHeight="1">
      <c r="B80" s="37"/>
      <c r="C80" s="31" t="s">
        <v>21</v>
      </c>
      <c r="D80" s="38"/>
      <c r="E80" s="38"/>
      <c r="F80" s="26" t="str">
        <f>F12</f>
        <v>Dlouhá Brtnice</v>
      </c>
      <c r="G80" s="38"/>
      <c r="H80" s="38"/>
      <c r="I80" s="133" t="s">
        <v>23</v>
      </c>
      <c r="J80" s="70" t="str">
        <f>IF(J12="","",J12)</f>
        <v>30. 11. 2020</v>
      </c>
      <c r="K80" s="38"/>
      <c r="L80" s="42"/>
    </row>
    <row r="81" s="1" customFormat="1" ht="6.96" customHeight="1">
      <c r="B81" s="37"/>
      <c r="C81" s="38"/>
      <c r="D81" s="38"/>
      <c r="E81" s="38"/>
      <c r="F81" s="38"/>
      <c r="G81" s="38"/>
      <c r="H81" s="38"/>
      <c r="I81" s="130"/>
      <c r="J81" s="38"/>
      <c r="K81" s="38"/>
      <c r="L81" s="42"/>
    </row>
    <row r="82" s="1" customFormat="1" ht="15.15" customHeight="1">
      <c r="B82" s="37"/>
      <c r="C82" s="31" t="s">
        <v>25</v>
      </c>
      <c r="D82" s="38"/>
      <c r="E82" s="38"/>
      <c r="F82" s="26" t="str">
        <f>E15</f>
        <v xml:space="preserve"> </v>
      </c>
      <c r="G82" s="38"/>
      <c r="H82" s="38"/>
      <c r="I82" s="133" t="s">
        <v>31</v>
      </c>
      <c r="J82" s="35" t="str">
        <f>E21</f>
        <v xml:space="preserve"> </v>
      </c>
      <c r="K82" s="38"/>
      <c r="L82" s="42"/>
    </row>
    <row r="83" s="1" customFormat="1" ht="15.15" customHeight="1">
      <c r="B83" s="37"/>
      <c r="C83" s="31" t="s">
        <v>29</v>
      </c>
      <c r="D83" s="38"/>
      <c r="E83" s="38"/>
      <c r="F83" s="26" t="str">
        <f>IF(E18="","",E18)</f>
        <v>Vyplň údaj</v>
      </c>
      <c r="G83" s="38"/>
      <c r="H83" s="38"/>
      <c r="I83" s="133" t="s">
        <v>33</v>
      </c>
      <c r="J83" s="35" t="str">
        <f>E24</f>
        <v xml:space="preserve"> </v>
      </c>
      <c r="K83" s="38"/>
      <c r="L83" s="42"/>
    </row>
    <row r="84" s="1" customFormat="1" ht="10.32" customHeight="1">
      <c r="B84" s="37"/>
      <c r="C84" s="38"/>
      <c r="D84" s="38"/>
      <c r="E84" s="38"/>
      <c r="F84" s="38"/>
      <c r="G84" s="38"/>
      <c r="H84" s="38"/>
      <c r="I84" s="130"/>
      <c r="J84" s="38"/>
      <c r="K84" s="38"/>
      <c r="L84" s="42"/>
    </row>
    <row r="85" s="10" customFormat="1" ht="29.28" customHeight="1">
      <c r="B85" s="180"/>
      <c r="C85" s="181" t="s">
        <v>96</v>
      </c>
      <c r="D85" s="182" t="s">
        <v>55</v>
      </c>
      <c r="E85" s="182" t="s">
        <v>51</v>
      </c>
      <c r="F85" s="182" t="s">
        <v>52</v>
      </c>
      <c r="G85" s="182" t="s">
        <v>97</v>
      </c>
      <c r="H85" s="182" t="s">
        <v>98</v>
      </c>
      <c r="I85" s="183" t="s">
        <v>99</v>
      </c>
      <c r="J85" s="182" t="s">
        <v>86</v>
      </c>
      <c r="K85" s="184" t="s">
        <v>100</v>
      </c>
      <c r="L85" s="185"/>
      <c r="M85" s="90" t="s">
        <v>19</v>
      </c>
      <c r="N85" s="91" t="s">
        <v>40</v>
      </c>
      <c r="O85" s="91" t="s">
        <v>101</v>
      </c>
      <c r="P85" s="91" t="s">
        <v>102</v>
      </c>
      <c r="Q85" s="91" t="s">
        <v>103</v>
      </c>
      <c r="R85" s="91" t="s">
        <v>104</v>
      </c>
      <c r="S85" s="91" t="s">
        <v>105</v>
      </c>
      <c r="T85" s="92" t="s">
        <v>106</v>
      </c>
    </row>
    <row r="86" s="1" customFormat="1" ht="22.8" customHeight="1">
      <c r="B86" s="37"/>
      <c r="C86" s="97" t="s">
        <v>107</v>
      </c>
      <c r="D86" s="38"/>
      <c r="E86" s="38"/>
      <c r="F86" s="38"/>
      <c r="G86" s="38"/>
      <c r="H86" s="38"/>
      <c r="I86" s="130"/>
      <c r="J86" s="186">
        <f>BK86</f>
        <v>0</v>
      </c>
      <c r="K86" s="38"/>
      <c r="L86" s="42"/>
      <c r="M86" s="93"/>
      <c r="N86" s="94"/>
      <c r="O86" s="94"/>
      <c r="P86" s="187">
        <f>P87+P149+P160</f>
        <v>0</v>
      </c>
      <c r="Q86" s="94"/>
      <c r="R86" s="187">
        <f>R87+R149+R160</f>
        <v>1.1083860000000001</v>
      </c>
      <c r="S86" s="94"/>
      <c r="T86" s="188">
        <f>T87+T149+T160</f>
        <v>0</v>
      </c>
      <c r="AT86" s="16" t="s">
        <v>69</v>
      </c>
      <c r="AU86" s="16" t="s">
        <v>87</v>
      </c>
      <c r="BK86" s="189">
        <f>BK87+BK149+BK160</f>
        <v>0</v>
      </c>
    </row>
    <row r="87" s="11" customFormat="1" ht="25.92" customHeight="1">
      <c r="B87" s="190"/>
      <c r="C87" s="191"/>
      <c r="D87" s="192" t="s">
        <v>69</v>
      </c>
      <c r="E87" s="193" t="s">
        <v>108</v>
      </c>
      <c r="F87" s="193" t="s">
        <v>109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P88+P143</f>
        <v>0</v>
      </c>
      <c r="Q87" s="198"/>
      <c r="R87" s="199">
        <f>R88+R143</f>
        <v>1.0807560000000001</v>
      </c>
      <c r="S87" s="198"/>
      <c r="T87" s="200">
        <f>T88+T143</f>
        <v>0</v>
      </c>
      <c r="AR87" s="201" t="s">
        <v>78</v>
      </c>
      <c r="AT87" s="202" t="s">
        <v>69</v>
      </c>
      <c r="AU87" s="202" t="s">
        <v>70</v>
      </c>
      <c r="AY87" s="201" t="s">
        <v>110</v>
      </c>
      <c r="BK87" s="203">
        <f>BK88+BK143</f>
        <v>0</v>
      </c>
    </row>
    <row r="88" s="11" customFormat="1" ht="22.8" customHeight="1">
      <c r="B88" s="190"/>
      <c r="C88" s="191"/>
      <c r="D88" s="192" t="s">
        <v>69</v>
      </c>
      <c r="E88" s="204" t="s">
        <v>78</v>
      </c>
      <c r="F88" s="204" t="s">
        <v>111</v>
      </c>
      <c r="G88" s="191"/>
      <c r="H88" s="191"/>
      <c r="I88" s="194"/>
      <c r="J88" s="205">
        <f>BK88</f>
        <v>0</v>
      </c>
      <c r="K88" s="191"/>
      <c r="L88" s="196"/>
      <c r="M88" s="197"/>
      <c r="N88" s="198"/>
      <c r="O88" s="198"/>
      <c r="P88" s="199">
        <f>SUM(P89:P142)</f>
        <v>0</v>
      </c>
      <c r="Q88" s="198"/>
      <c r="R88" s="199">
        <f>SUM(R89:R142)</f>
        <v>1.0800000000000001</v>
      </c>
      <c r="S88" s="198"/>
      <c r="T88" s="200">
        <f>SUM(T89:T142)</f>
        <v>0</v>
      </c>
      <c r="AR88" s="201" t="s">
        <v>78</v>
      </c>
      <c r="AT88" s="202" t="s">
        <v>69</v>
      </c>
      <c r="AU88" s="202" t="s">
        <v>78</v>
      </c>
      <c r="AY88" s="201" t="s">
        <v>110</v>
      </c>
      <c r="BK88" s="203">
        <f>SUM(BK89:BK142)</f>
        <v>0</v>
      </c>
    </row>
    <row r="89" s="1" customFormat="1" ht="24" customHeight="1">
      <c r="B89" s="37"/>
      <c r="C89" s="206" t="s">
        <v>78</v>
      </c>
      <c r="D89" s="206" t="s">
        <v>112</v>
      </c>
      <c r="E89" s="207" t="s">
        <v>113</v>
      </c>
      <c r="F89" s="208" t="s">
        <v>114</v>
      </c>
      <c r="G89" s="209" t="s">
        <v>115</v>
      </c>
      <c r="H89" s="210">
        <v>8</v>
      </c>
      <c r="I89" s="211"/>
      <c r="J89" s="212">
        <f>ROUND(I89*H89,2)</f>
        <v>0</v>
      </c>
      <c r="K89" s="208" t="s">
        <v>116</v>
      </c>
      <c r="L89" s="42"/>
      <c r="M89" s="213" t="s">
        <v>19</v>
      </c>
      <c r="N89" s="214" t="s">
        <v>41</v>
      </c>
      <c r="O89" s="82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AR89" s="217" t="s">
        <v>75</v>
      </c>
      <c r="AT89" s="217" t="s">
        <v>112</v>
      </c>
      <c r="AU89" s="217" t="s">
        <v>80</v>
      </c>
      <c r="AY89" s="16" t="s">
        <v>110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6" t="s">
        <v>78</v>
      </c>
      <c r="BK89" s="218">
        <f>ROUND(I89*H89,2)</f>
        <v>0</v>
      </c>
      <c r="BL89" s="16" t="s">
        <v>75</v>
      </c>
      <c r="BM89" s="217" t="s">
        <v>117</v>
      </c>
    </row>
    <row r="90" s="1" customFormat="1">
      <c r="B90" s="37"/>
      <c r="C90" s="38"/>
      <c r="D90" s="219" t="s">
        <v>118</v>
      </c>
      <c r="E90" s="38"/>
      <c r="F90" s="220" t="s">
        <v>119</v>
      </c>
      <c r="G90" s="38"/>
      <c r="H90" s="38"/>
      <c r="I90" s="130"/>
      <c r="J90" s="38"/>
      <c r="K90" s="38"/>
      <c r="L90" s="42"/>
      <c r="M90" s="221"/>
      <c r="N90" s="82"/>
      <c r="O90" s="82"/>
      <c r="P90" s="82"/>
      <c r="Q90" s="82"/>
      <c r="R90" s="82"/>
      <c r="S90" s="82"/>
      <c r="T90" s="83"/>
      <c r="AT90" s="16" t="s">
        <v>118</v>
      </c>
      <c r="AU90" s="16" t="s">
        <v>80</v>
      </c>
    </row>
    <row r="91" s="12" customFormat="1">
      <c r="B91" s="222"/>
      <c r="C91" s="223"/>
      <c r="D91" s="219" t="s">
        <v>120</v>
      </c>
      <c r="E91" s="224" t="s">
        <v>19</v>
      </c>
      <c r="F91" s="225" t="s">
        <v>121</v>
      </c>
      <c r="G91" s="223"/>
      <c r="H91" s="226">
        <v>8</v>
      </c>
      <c r="I91" s="227"/>
      <c r="J91" s="223"/>
      <c r="K91" s="223"/>
      <c r="L91" s="228"/>
      <c r="M91" s="229"/>
      <c r="N91" s="230"/>
      <c r="O91" s="230"/>
      <c r="P91" s="230"/>
      <c r="Q91" s="230"/>
      <c r="R91" s="230"/>
      <c r="S91" s="230"/>
      <c r="T91" s="231"/>
      <c r="AT91" s="232" t="s">
        <v>120</v>
      </c>
      <c r="AU91" s="232" t="s">
        <v>80</v>
      </c>
      <c r="AV91" s="12" t="s">
        <v>80</v>
      </c>
      <c r="AW91" s="12" t="s">
        <v>32</v>
      </c>
      <c r="AX91" s="12" t="s">
        <v>78</v>
      </c>
      <c r="AY91" s="232" t="s">
        <v>110</v>
      </c>
    </row>
    <row r="92" s="1" customFormat="1" ht="24" customHeight="1">
      <c r="B92" s="37"/>
      <c r="C92" s="206" t="s">
        <v>80</v>
      </c>
      <c r="D92" s="206" t="s">
        <v>112</v>
      </c>
      <c r="E92" s="207" t="s">
        <v>122</v>
      </c>
      <c r="F92" s="208" t="s">
        <v>123</v>
      </c>
      <c r="G92" s="209" t="s">
        <v>124</v>
      </c>
      <c r="H92" s="210">
        <v>1</v>
      </c>
      <c r="I92" s="211"/>
      <c r="J92" s="212">
        <f>ROUND(I92*H92,2)</f>
        <v>0</v>
      </c>
      <c r="K92" s="208" t="s">
        <v>116</v>
      </c>
      <c r="L92" s="42"/>
      <c r="M92" s="213" t="s">
        <v>19</v>
      </c>
      <c r="N92" s="214" t="s">
        <v>41</v>
      </c>
      <c r="O92" s="82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AR92" s="217" t="s">
        <v>75</v>
      </c>
      <c r="AT92" s="217" t="s">
        <v>112</v>
      </c>
      <c r="AU92" s="217" t="s">
        <v>80</v>
      </c>
      <c r="AY92" s="16" t="s">
        <v>110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6" t="s">
        <v>78</v>
      </c>
      <c r="BK92" s="218">
        <f>ROUND(I92*H92,2)</f>
        <v>0</v>
      </c>
      <c r="BL92" s="16" t="s">
        <v>75</v>
      </c>
      <c r="BM92" s="217" t="s">
        <v>125</v>
      </c>
    </row>
    <row r="93" s="1" customFormat="1">
      <c r="B93" s="37"/>
      <c r="C93" s="38"/>
      <c r="D93" s="219" t="s">
        <v>118</v>
      </c>
      <c r="E93" s="38"/>
      <c r="F93" s="220" t="s">
        <v>126</v>
      </c>
      <c r="G93" s="38"/>
      <c r="H93" s="38"/>
      <c r="I93" s="130"/>
      <c r="J93" s="38"/>
      <c r="K93" s="38"/>
      <c r="L93" s="42"/>
      <c r="M93" s="221"/>
      <c r="N93" s="82"/>
      <c r="O93" s="82"/>
      <c r="P93" s="82"/>
      <c r="Q93" s="82"/>
      <c r="R93" s="82"/>
      <c r="S93" s="82"/>
      <c r="T93" s="83"/>
      <c r="AT93" s="16" t="s">
        <v>118</v>
      </c>
      <c r="AU93" s="16" t="s">
        <v>80</v>
      </c>
    </row>
    <row r="94" s="12" customFormat="1">
      <c r="B94" s="222"/>
      <c r="C94" s="223"/>
      <c r="D94" s="219" t="s">
        <v>120</v>
      </c>
      <c r="E94" s="224" t="s">
        <v>19</v>
      </c>
      <c r="F94" s="225" t="s">
        <v>127</v>
      </c>
      <c r="G94" s="223"/>
      <c r="H94" s="226">
        <v>1</v>
      </c>
      <c r="I94" s="227"/>
      <c r="J94" s="223"/>
      <c r="K94" s="223"/>
      <c r="L94" s="228"/>
      <c r="M94" s="229"/>
      <c r="N94" s="230"/>
      <c r="O94" s="230"/>
      <c r="P94" s="230"/>
      <c r="Q94" s="230"/>
      <c r="R94" s="230"/>
      <c r="S94" s="230"/>
      <c r="T94" s="231"/>
      <c r="AT94" s="232" t="s">
        <v>120</v>
      </c>
      <c r="AU94" s="232" t="s">
        <v>80</v>
      </c>
      <c r="AV94" s="12" t="s">
        <v>80</v>
      </c>
      <c r="AW94" s="12" t="s">
        <v>32</v>
      </c>
      <c r="AX94" s="12" t="s">
        <v>78</v>
      </c>
      <c r="AY94" s="232" t="s">
        <v>110</v>
      </c>
    </row>
    <row r="95" s="1" customFormat="1" ht="24" customHeight="1">
      <c r="B95" s="37"/>
      <c r="C95" s="206" t="s">
        <v>128</v>
      </c>
      <c r="D95" s="206" t="s">
        <v>112</v>
      </c>
      <c r="E95" s="207" t="s">
        <v>129</v>
      </c>
      <c r="F95" s="208" t="s">
        <v>130</v>
      </c>
      <c r="G95" s="209" t="s">
        <v>131</v>
      </c>
      <c r="H95" s="210">
        <v>1.2</v>
      </c>
      <c r="I95" s="211"/>
      <c r="J95" s="212">
        <f>ROUND(I95*H95,2)</f>
        <v>0</v>
      </c>
      <c r="K95" s="208" t="s">
        <v>116</v>
      </c>
      <c r="L95" s="42"/>
      <c r="M95" s="213" t="s">
        <v>19</v>
      </c>
      <c r="N95" s="214" t="s">
        <v>41</v>
      </c>
      <c r="O95" s="82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17" t="s">
        <v>75</v>
      </c>
      <c r="AT95" s="217" t="s">
        <v>112</v>
      </c>
      <c r="AU95" s="217" t="s">
        <v>80</v>
      </c>
      <c r="AY95" s="16" t="s">
        <v>110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6" t="s">
        <v>78</v>
      </c>
      <c r="BK95" s="218">
        <f>ROUND(I95*H95,2)</f>
        <v>0</v>
      </c>
      <c r="BL95" s="16" t="s">
        <v>75</v>
      </c>
      <c r="BM95" s="217" t="s">
        <v>132</v>
      </c>
    </row>
    <row r="96" s="1" customFormat="1">
      <c r="B96" s="37"/>
      <c r="C96" s="38"/>
      <c r="D96" s="219" t="s">
        <v>118</v>
      </c>
      <c r="E96" s="38"/>
      <c r="F96" s="220" t="s">
        <v>133</v>
      </c>
      <c r="G96" s="38"/>
      <c r="H96" s="38"/>
      <c r="I96" s="130"/>
      <c r="J96" s="38"/>
      <c r="K96" s="38"/>
      <c r="L96" s="42"/>
      <c r="M96" s="221"/>
      <c r="N96" s="82"/>
      <c r="O96" s="82"/>
      <c r="P96" s="82"/>
      <c r="Q96" s="82"/>
      <c r="R96" s="82"/>
      <c r="S96" s="82"/>
      <c r="T96" s="83"/>
      <c r="AT96" s="16" t="s">
        <v>118</v>
      </c>
      <c r="AU96" s="16" t="s">
        <v>80</v>
      </c>
    </row>
    <row r="97" s="12" customFormat="1">
      <c r="B97" s="222"/>
      <c r="C97" s="223"/>
      <c r="D97" s="219" t="s">
        <v>120</v>
      </c>
      <c r="E97" s="224" t="s">
        <v>19</v>
      </c>
      <c r="F97" s="225" t="s">
        <v>134</v>
      </c>
      <c r="G97" s="223"/>
      <c r="H97" s="226">
        <v>1.2</v>
      </c>
      <c r="I97" s="227"/>
      <c r="J97" s="223"/>
      <c r="K97" s="223"/>
      <c r="L97" s="228"/>
      <c r="M97" s="229"/>
      <c r="N97" s="230"/>
      <c r="O97" s="230"/>
      <c r="P97" s="230"/>
      <c r="Q97" s="230"/>
      <c r="R97" s="230"/>
      <c r="S97" s="230"/>
      <c r="T97" s="231"/>
      <c r="AT97" s="232" t="s">
        <v>120</v>
      </c>
      <c r="AU97" s="232" t="s">
        <v>80</v>
      </c>
      <c r="AV97" s="12" t="s">
        <v>80</v>
      </c>
      <c r="AW97" s="12" t="s">
        <v>32</v>
      </c>
      <c r="AX97" s="12" t="s">
        <v>78</v>
      </c>
      <c r="AY97" s="232" t="s">
        <v>110</v>
      </c>
    </row>
    <row r="98" s="1" customFormat="1" ht="24" customHeight="1">
      <c r="B98" s="37"/>
      <c r="C98" s="206" t="s">
        <v>75</v>
      </c>
      <c r="D98" s="206" t="s">
        <v>112</v>
      </c>
      <c r="E98" s="207" t="s">
        <v>135</v>
      </c>
      <c r="F98" s="208" t="s">
        <v>136</v>
      </c>
      <c r="G98" s="209" t="s">
        <v>131</v>
      </c>
      <c r="H98" s="210">
        <v>1.2</v>
      </c>
      <c r="I98" s="211"/>
      <c r="J98" s="212">
        <f>ROUND(I98*H98,2)</f>
        <v>0</v>
      </c>
      <c r="K98" s="208" t="s">
        <v>116</v>
      </c>
      <c r="L98" s="42"/>
      <c r="M98" s="213" t="s">
        <v>19</v>
      </c>
      <c r="N98" s="214" t="s">
        <v>41</v>
      </c>
      <c r="O98" s="82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AR98" s="217" t="s">
        <v>75</v>
      </c>
      <c r="AT98" s="217" t="s">
        <v>112</v>
      </c>
      <c r="AU98" s="217" t="s">
        <v>80</v>
      </c>
      <c r="AY98" s="16" t="s">
        <v>110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6" t="s">
        <v>78</v>
      </c>
      <c r="BK98" s="218">
        <f>ROUND(I98*H98,2)</f>
        <v>0</v>
      </c>
      <c r="BL98" s="16" t="s">
        <v>75</v>
      </c>
      <c r="BM98" s="217" t="s">
        <v>137</v>
      </c>
    </row>
    <row r="99" s="1" customFormat="1">
      <c r="B99" s="37"/>
      <c r="C99" s="38"/>
      <c r="D99" s="219" t="s">
        <v>118</v>
      </c>
      <c r="E99" s="38"/>
      <c r="F99" s="220" t="s">
        <v>138</v>
      </c>
      <c r="G99" s="38"/>
      <c r="H99" s="38"/>
      <c r="I99" s="130"/>
      <c r="J99" s="38"/>
      <c r="K99" s="38"/>
      <c r="L99" s="42"/>
      <c r="M99" s="221"/>
      <c r="N99" s="82"/>
      <c r="O99" s="82"/>
      <c r="P99" s="82"/>
      <c r="Q99" s="82"/>
      <c r="R99" s="82"/>
      <c r="S99" s="82"/>
      <c r="T99" s="83"/>
      <c r="AT99" s="16" t="s">
        <v>118</v>
      </c>
      <c r="AU99" s="16" t="s">
        <v>80</v>
      </c>
    </row>
    <row r="100" s="12" customFormat="1">
      <c r="B100" s="222"/>
      <c r="C100" s="223"/>
      <c r="D100" s="219" t="s">
        <v>120</v>
      </c>
      <c r="E100" s="224" t="s">
        <v>19</v>
      </c>
      <c r="F100" s="225" t="s">
        <v>134</v>
      </c>
      <c r="G100" s="223"/>
      <c r="H100" s="226">
        <v>1.2</v>
      </c>
      <c r="I100" s="227"/>
      <c r="J100" s="223"/>
      <c r="K100" s="223"/>
      <c r="L100" s="228"/>
      <c r="M100" s="229"/>
      <c r="N100" s="230"/>
      <c r="O100" s="230"/>
      <c r="P100" s="230"/>
      <c r="Q100" s="230"/>
      <c r="R100" s="230"/>
      <c r="S100" s="230"/>
      <c r="T100" s="231"/>
      <c r="AT100" s="232" t="s">
        <v>120</v>
      </c>
      <c r="AU100" s="232" t="s">
        <v>80</v>
      </c>
      <c r="AV100" s="12" t="s">
        <v>80</v>
      </c>
      <c r="AW100" s="12" t="s">
        <v>32</v>
      </c>
      <c r="AX100" s="12" t="s">
        <v>78</v>
      </c>
      <c r="AY100" s="232" t="s">
        <v>110</v>
      </c>
    </row>
    <row r="101" s="1" customFormat="1" ht="24" customHeight="1">
      <c r="B101" s="37"/>
      <c r="C101" s="206" t="s">
        <v>139</v>
      </c>
      <c r="D101" s="206" t="s">
        <v>112</v>
      </c>
      <c r="E101" s="207" t="s">
        <v>140</v>
      </c>
      <c r="F101" s="208" t="s">
        <v>141</v>
      </c>
      <c r="G101" s="209" t="s">
        <v>131</v>
      </c>
      <c r="H101" s="210">
        <v>1.2</v>
      </c>
      <c r="I101" s="211"/>
      <c r="J101" s="212">
        <f>ROUND(I101*H101,2)</f>
        <v>0</v>
      </c>
      <c r="K101" s="208" t="s">
        <v>116</v>
      </c>
      <c r="L101" s="42"/>
      <c r="M101" s="213" t="s">
        <v>19</v>
      </c>
      <c r="N101" s="214" t="s">
        <v>41</v>
      </c>
      <c r="O101" s="82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AR101" s="217" t="s">
        <v>75</v>
      </c>
      <c r="AT101" s="217" t="s">
        <v>112</v>
      </c>
      <c r="AU101" s="217" t="s">
        <v>80</v>
      </c>
      <c r="AY101" s="16" t="s">
        <v>110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6" t="s">
        <v>78</v>
      </c>
      <c r="BK101" s="218">
        <f>ROUND(I101*H101,2)</f>
        <v>0</v>
      </c>
      <c r="BL101" s="16" t="s">
        <v>75</v>
      </c>
      <c r="BM101" s="217" t="s">
        <v>142</v>
      </c>
    </row>
    <row r="102" s="1" customFormat="1">
      <c r="B102" s="37"/>
      <c r="C102" s="38"/>
      <c r="D102" s="219" t="s">
        <v>118</v>
      </c>
      <c r="E102" s="38"/>
      <c r="F102" s="220" t="s">
        <v>143</v>
      </c>
      <c r="G102" s="38"/>
      <c r="H102" s="38"/>
      <c r="I102" s="130"/>
      <c r="J102" s="38"/>
      <c r="K102" s="38"/>
      <c r="L102" s="42"/>
      <c r="M102" s="221"/>
      <c r="N102" s="82"/>
      <c r="O102" s="82"/>
      <c r="P102" s="82"/>
      <c r="Q102" s="82"/>
      <c r="R102" s="82"/>
      <c r="S102" s="82"/>
      <c r="T102" s="83"/>
      <c r="AT102" s="16" t="s">
        <v>118</v>
      </c>
      <c r="AU102" s="16" t="s">
        <v>80</v>
      </c>
    </row>
    <row r="103" s="12" customFormat="1">
      <c r="B103" s="222"/>
      <c r="C103" s="223"/>
      <c r="D103" s="219" t="s">
        <v>120</v>
      </c>
      <c r="E103" s="224" t="s">
        <v>19</v>
      </c>
      <c r="F103" s="225" t="s">
        <v>144</v>
      </c>
      <c r="G103" s="223"/>
      <c r="H103" s="226">
        <v>1.2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AT103" s="232" t="s">
        <v>120</v>
      </c>
      <c r="AU103" s="232" t="s">
        <v>80</v>
      </c>
      <c r="AV103" s="12" t="s">
        <v>80</v>
      </c>
      <c r="AW103" s="12" t="s">
        <v>32</v>
      </c>
      <c r="AX103" s="12" t="s">
        <v>78</v>
      </c>
      <c r="AY103" s="232" t="s">
        <v>110</v>
      </c>
    </row>
    <row r="104" s="1" customFormat="1" ht="24" customHeight="1">
      <c r="B104" s="37"/>
      <c r="C104" s="206" t="s">
        <v>145</v>
      </c>
      <c r="D104" s="206" t="s">
        <v>112</v>
      </c>
      <c r="E104" s="207" t="s">
        <v>146</v>
      </c>
      <c r="F104" s="208" t="s">
        <v>147</v>
      </c>
      <c r="G104" s="209" t="s">
        <v>131</v>
      </c>
      <c r="H104" s="210">
        <v>1.2</v>
      </c>
      <c r="I104" s="211"/>
      <c r="J104" s="212">
        <f>ROUND(I104*H104,2)</f>
        <v>0</v>
      </c>
      <c r="K104" s="208" t="s">
        <v>116</v>
      </c>
      <c r="L104" s="42"/>
      <c r="M104" s="213" t="s">
        <v>19</v>
      </c>
      <c r="N104" s="214" t="s">
        <v>41</v>
      </c>
      <c r="O104" s="82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AR104" s="217" t="s">
        <v>75</v>
      </c>
      <c r="AT104" s="217" t="s">
        <v>112</v>
      </c>
      <c r="AU104" s="217" t="s">
        <v>80</v>
      </c>
      <c r="AY104" s="16" t="s">
        <v>110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6" t="s">
        <v>78</v>
      </c>
      <c r="BK104" s="218">
        <f>ROUND(I104*H104,2)</f>
        <v>0</v>
      </c>
      <c r="BL104" s="16" t="s">
        <v>75</v>
      </c>
      <c r="BM104" s="217" t="s">
        <v>148</v>
      </c>
    </row>
    <row r="105" s="1" customFormat="1">
      <c r="B105" s="37"/>
      <c r="C105" s="38"/>
      <c r="D105" s="219" t="s">
        <v>118</v>
      </c>
      <c r="E105" s="38"/>
      <c r="F105" s="220" t="s">
        <v>149</v>
      </c>
      <c r="G105" s="38"/>
      <c r="H105" s="38"/>
      <c r="I105" s="130"/>
      <c r="J105" s="38"/>
      <c r="K105" s="38"/>
      <c r="L105" s="42"/>
      <c r="M105" s="221"/>
      <c r="N105" s="82"/>
      <c r="O105" s="82"/>
      <c r="P105" s="82"/>
      <c r="Q105" s="82"/>
      <c r="R105" s="82"/>
      <c r="S105" s="82"/>
      <c r="T105" s="83"/>
      <c r="AT105" s="16" t="s">
        <v>118</v>
      </c>
      <c r="AU105" s="16" t="s">
        <v>80</v>
      </c>
    </row>
    <row r="106" s="12" customFormat="1">
      <c r="B106" s="222"/>
      <c r="C106" s="223"/>
      <c r="D106" s="219" t="s">
        <v>120</v>
      </c>
      <c r="E106" s="224" t="s">
        <v>19</v>
      </c>
      <c r="F106" s="225" t="s">
        <v>150</v>
      </c>
      <c r="G106" s="223"/>
      <c r="H106" s="226">
        <v>0.59999999999999998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120</v>
      </c>
      <c r="AU106" s="232" t="s">
        <v>80</v>
      </c>
      <c r="AV106" s="12" t="s">
        <v>80</v>
      </c>
      <c r="AW106" s="12" t="s">
        <v>32</v>
      </c>
      <c r="AX106" s="12" t="s">
        <v>70</v>
      </c>
      <c r="AY106" s="232" t="s">
        <v>110</v>
      </c>
    </row>
    <row r="107" s="12" customFormat="1">
      <c r="B107" s="222"/>
      <c r="C107" s="223"/>
      <c r="D107" s="219" t="s">
        <v>120</v>
      </c>
      <c r="E107" s="224" t="s">
        <v>19</v>
      </c>
      <c r="F107" s="225" t="s">
        <v>151</v>
      </c>
      <c r="G107" s="223"/>
      <c r="H107" s="226">
        <v>0.59999999999999998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AT107" s="232" t="s">
        <v>120</v>
      </c>
      <c r="AU107" s="232" t="s">
        <v>80</v>
      </c>
      <c r="AV107" s="12" t="s">
        <v>80</v>
      </c>
      <c r="AW107" s="12" t="s">
        <v>32</v>
      </c>
      <c r="AX107" s="12" t="s">
        <v>70</v>
      </c>
      <c r="AY107" s="232" t="s">
        <v>110</v>
      </c>
    </row>
    <row r="108" s="13" customFormat="1">
      <c r="B108" s="233"/>
      <c r="C108" s="234"/>
      <c r="D108" s="219" t="s">
        <v>120</v>
      </c>
      <c r="E108" s="235" t="s">
        <v>19</v>
      </c>
      <c r="F108" s="236" t="s">
        <v>152</v>
      </c>
      <c r="G108" s="234"/>
      <c r="H108" s="237">
        <v>1.2</v>
      </c>
      <c r="I108" s="238"/>
      <c r="J108" s="234"/>
      <c r="K108" s="234"/>
      <c r="L108" s="239"/>
      <c r="M108" s="240"/>
      <c r="N108" s="241"/>
      <c r="O108" s="241"/>
      <c r="P108" s="241"/>
      <c r="Q108" s="241"/>
      <c r="R108" s="241"/>
      <c r="S108" s="241"/>
      <c r="T108" s="242"/>
      <c r="AT108" s="243" t="s">
        <v>120</v>
      </c>
      <c r="AU108" s="243" t="s">
        <v>80</v>
      </c>
      <c r="AV108" s="13" t="s">
        <v>75</v>
      </c>
      <c r="AW108" s="13" t="s">
        <v>32</v>
      </c>
      <c r="AX108" s="13" t="s">
        <v>78</v>
      </c>
      <c r="AY108" s="243" t="s">
        <v>110</v>
      </c>
    </row>
    <row r="109" s="1" customFormat="1" ht="24" customHeight="1">
      <c r="B109" s="37"/>
      <c r="C109" s="206" t="s">
        <v>153</v>
      </c>
      <c r="D109" s="206" t="s">
        <v>112</v>
      </c>
      <c r="E109" s="207" t="s">
        <v>154</v>
      </c>
      <c r="F109" s="208" t="s">
        <v>155</v>
      </c>
      <c r="G109" s="209" t="s">
        <v>131</v>
      </c>
      <c r="H109" s="210">
        <v>12</v>
      </c>
      <c r="I109" s="211"/>
      <c r="J109" s="212">
        <f>ROUND(I109*H109,2)</f>
        <v>0</v>
      </c>
      <c r="K109" s="208" t="s">
        <v>116</v>
      </c>
      <c r="L109" s="42"/>
      <c r="M109" s="213" t="s">
        <v>19</v>
      </c>
      <c r="N109" s="214" t="s">
        <v>41</v>
      </c>
      <c r="O109" s="82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AR109" s="217" t="s">
        <v>75</v>
      </c>
      <c r="AT109" s="217" t="s">
        <v>112</v>
      </c>
      <c r="AU109" s="217" t="s">
        <v>80</v>
      </c>
      <c r="AY109" s="16" t="s">
        <v>110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6" t="s">
        <v>78</v>
      </c>
      <c r="BK109" s="218">
        <f>ROUND(I109*H109,2)</f>
        <v>0</v>
      </c>
      <c r="BL109" s="16" t="s">
        <v>75</v>
      </c>
      <c r="BM109" s="217" t="s">
        <v>156</v>
      </c>
    </row>
    <row r="110" s="1" customFormat="1">
      <c r="B110" s="37"/>
      <c r="C110" s="38"/>
      <c r="D110" s="219" t="s">
        <v>118</v>
      </c>
      <c r="E110" s="38"/>
      <c r="F110" s="220" t="s">
        <v>157</v>
      </c>
      <c r="G110" s="38"/>
      <c r="H110" s="38"/>
      <c r="I110" s="130"/>
      <c r="J110" s="38"/>
      <c r="K110" s="38"/>
      <c r="L110" s="42"/>
      <c r="M110" s="221"/>
      <c r="N110" s="82"/>
      <c r="O110" s="82"/>
      <c r="P110" s="82"/>
      <c r="Q110" s="82"/>
      <c r="R110" s="82"/>
      <c r="S110" s="82"/>
      <c r="T110" s="83"/>
      <c r="AT110" s="16" t="s">
        <v>118</v>
      </c>
      <c r="AU110" s="16" t="s">
        <v>80</v>
      </c>
    </row>
    <row r="111" s="12" customFormat="1">
      <c r="B111" s="222"/>
      <c r="C111" s="223"/>
      <c r="D111" s="219" t="s">
        <v>120</v>
      </c>
      <c r="E111" s="224" t="s">
        <v>19</v>
      </c>
      <c r="F111" s="225" t="s">
        <v>158</v>
      </c>
      <c r="G111" s="223"/>
      <c r="H111" s="226">
        <v>6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120</v>
      </c>
      <c r="AU111" s="232" t="s">
        <v>80</v>
      </c>
      <c r="AV111" s="12" t="s">
        <v>80</v>
      </c>
      <c r="AW111" s="12" t="s">
        <v>32</v>
      </c>
      <c r="AX111" s="12" t="s">
        <v>70</v>
      </c>
      <c r="AY111" s="232" t="s">
        <v>110</v>
      </c>
    </row>
    <row r="112" s="12" customFormat="1">
      <c r="B112" s="222"/>
      <c r="C112" s="223"/>
      <c r="D112" s="219" t="s">
        <v>120</v>
      </c>
      <c r="E112" s="224" t="s">
        <v>19</v>
      </c>
      <c r="F112" s="225" t="s">
        <v>159</v>
      </c>
      <c r="G112" s="223"/>
      <c r="H112" s="226">
        <v>6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AT112" s="232" t="s">
        <v>120</v>
      </c>
      <c r="AU112" s="232" t="s">
        <v>80</v>
      </c>
      <c r="AV112" s="12" t="s">
        <v>80</v>
      </c>
      <c r="AW112" s="12" t="s">
        <v>32</v>
      </c>
      <c r="AX112" s="12" t="s">
        <v>70</v>
      </c>
      <c r="AY112" s="232" t="s">
        <v>110</v>
      </c>
    </row>
    <row r="113" s="13" customFormat="1">
      <c r="B113" s="233"/>
      <c r="C113" s="234"/>
      <c r="D113" s="219" t="s">
        <v>120</v>
      </c>
      <c r="E113" s="235" t="s">
        <v>19</v>
      </c>
      <c r="F113" s="236" t="s">
        <v>152</v>
      </c>
      <c r="G113" s="234"/>
      <c r="H113" s="237">
        <v>12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AT113" s="243" t="s">
        <v>120</v>
      </c>
      <c r="AU113" s="243" t="s">
        <v>80</v>
      </c>
      <c r="AV113" s="13" t="s">
        <v>75</v>
      </c>
      <c r="AW113" s="13" t="s">
        <v>32</v>
      </c>
      <c r="AX113" s="13" t="s">
        <v>78</v>
      </c>
      <c r="AY113" s="243" t="s">
        <v>110</v>
      </c>
    </row>
    <row r="114" s="1" customFormat="1" ht="16.5" customHeight="1">
      <c r="B114" s="37"/>
      <c r="C114" s="206" t="s">
        <v>160</v>
      </c>
      <c r="D114" s="206" t="s">
        <v>112</v>
      </c>
      <c r="E114" s="207" t="s">
        <v>161</v>
      </c>
      <c r="F114" s="208" t="s">
        <v>162</v>
      </c>
      <c r="G114" s="209" t="s">
        <v>131</v>
      </c>
      <c r="H114" s="210">
        <v>1.2</v>
      </c>
      <c r="I114" s="211"/>
      <c r="J114" s="212">
        <f>ROUND(I114*H114,2)</f>
        <v>0</v>
      </c>
      <c r="K114" s="208" t="s">
        <v>116</v>
      </c>
      <c r="L114" s="42"/>
      <c r="M114" s="213" t="s">
        <v>19</v>
      </c>
      <c r="N114" s="214" t="s">
        <v>41</v>
      </c>
      <c r="O114" s="82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AR114" s="217" t="s">
        <v>75</v>
      </c>
      <c r="AT114" s="217" t="s">
        <v>112</v>
      </c>
      <c r="AU114" s="217" t="s">
        <v>80</v>
      </c>
      <c r="AY114" s="16" t="s">
        <v>110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6" t="s">
        <v>78</v>
      </c>
      <c r="BK114" s="218">
        <f>ROUND(I114*H114,2)</f>
        <v>0</v>
      </c>
      <c r="BL114" s="16" t="s">
        <v>75</v>
      </c>
      <c r="BM114" s="217" t="s">
        <v>163</v>
      </c>
    </row>
    <row r="115" s="1" customFormat="1">
      <c r="B115" s="37"/>
      <c r="C115" s="38"/>
      <c r="D115" s="219" t="s">
        <v>118</v>
      </c>
      <c r="E115" s="38"/>
      <c r="F115" s="220" t="s">
        <v>164</v>
      </c>
      <c r="G115" s="38"/>
      <c r="H115" s="38"/>
      <c r="I115" s="130"/>
      <c r="J115" s="38"/>
      <c r="K115" s="38"/>
      <c r="L115" s="42"/>
      <c r="M115" s="221"/>
      <c r="N115" s="82"/>
      <c r="O115" s="82"/>
      <c r="P115" s="82"/>
      <c r="Q115" s="82"/>
      <c r="R115" s="82"/>
      <c r="S115" s="82"/>
      <c r="T115" s="83"/>
      <c r="AT115" s="16" t="s">
        <v>118</v>
      </c>
      <c r="AU115" s="16" t="s">
        <v>80</v>
      </c>
    </row>
    <row r="116" s="12" customFormat="1">
      <c r="B116" s="222"/>
      <c r="C116" s="223"/>
      <c r="D116" s="219" t="s">
        <v>120</v>
      </c>
      <c r="E116" s="224" t="s">
        <v>19</v>
      </c>
      <c r="F116" s="225" t="s">
        <v>150</v>
      </c>
      <c r="G116" s="223"/>
      <c r="H116" s="226">
        <v>0.59999999999999998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120</v>
      </c>
      <c r="AU116" s="232" t="s">
        <v>80</v>
      </c>
      <c r="AV116" s="12" t="s">
        <v>80</v>
      </c>
      <c r="AW116" s="12" t="s">
        <v>32</v>
      </c>
      <c r="AX116" s="12" t="s">
        <v>70</v>
      </c>
      <c r="AY116" s="232" t="s">
        <v>110</v>
      </c>
    </row>
    <row r="117" s="12" customFormat="1">
      <c r="B117" s="222"/>
      <c r="C117" s="223"/>
      <c r="D117" s="219" t="s">
        <v>120</v>
      </c>
      <c r="E117" s="224" t="s">
        <v>19</v>
      </c>
      <c r="F117" s="225" t="s">
        <v>151</v>
      </c>
      <c r="G117" s="223"/>
      <c r="H117" s="226">
        <v>0.59999999999999998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120</v>
      </c>
      <c r="AU117" s="232" t="s">
        <v>80</v>
      </c>
      <c r="AV117" s="12" t="s">
        <v>80</v>
      </c>
      <c r="AW117" s="12" t="s">
        <v>32</v>
      </c>
      <c r="AX117" s="12" t="s">
        <v>70</v>
      </c>
      <c r="AY117" s="232" t="s">
        <v>110</v>
      </c>
    </row>
    <row r="118" s="13" customFormat="1">
      <c r="B118" s="233"/>
      <c r="C118" s="234"/>
      <c r="D118" s="219" t="s">
        <v>120</v>
      </c>
      <c r="E118" s="235" t="s">
        <v>19</v>
      </c>
      <c r="F118" s="236" t="s">
        <v>152</v>
      </c>
      <c r="G118" s="234"/>
      <c r="H118" s="237">
        <v>1.2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AT118" s="243" t="s">
        <v>120</v>
      </c>
      <c r="AU118" s="243" t="s">
        <v>80</v>
      </c>
      <c r="AV118" s="13" t="s">
        <v>75</v>
      </c>
      <c r="AW118" s="13" t="s">
        <v>32</v>
      </c>
      <c r="AX118" s="13" t="s">
        <v>78</v>
      </c>
      <c r="AY118" s="243" t="s">
        <v>110</v>
      </c>
    </row>
    <row r="119" s="1" customFormat="1" ht="24" customHeight="1">
      <c r="B119" s="37"/>
      <c r="C119" s="206" t="s">
        <v>165</v>
      </c>
      <c r="D119" s="206" t="s">
        <v>112</v>
      </c>
      <c r="E119" s="207" t="s">
        <v>166</v>
      </c>
      <c r="F119" s="208" t="s">
        <v>167</v>
      </c>
      <c r="G119" s="209" t="s">
        <v>131</v>
      </c>
      <c r="H119" s="210">
        <v>0.59999999999999998</v>
      </c>
      <c r="I119" s="211"/>
      <c r="J119" s="212">
        <f>ROUND(I119*H119,2)</f>
        <v>0</v>
      </c>
      <c r="K119" s="208" t="s">
        <v>116</v>
      </c>
      <c r="L119" s="42"/>
      <c r="M119" s="213" t="s">
        <v>19</v>
      </c>
      <c r="N119" s="214" t="s">
        <v>41</v>
      </c>
      <c r="O119" s="82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AR119" s="217" t="s">
        <v>75</v>
      </c>
      <c r="AT119" s="217" t="s">
        <v>112</v>
      </c>
      <c r="AU119" s="217" t="s">
        <v>80</v>
      </c>
      <c r="AY119" s="16" t="s">
        <v>110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6" t="s">
        <v>78</v>
      </c>
      <c r="BK119" s="218">
        <f>ROUND(I119*H119,2)</f>
        <v>0</v>
      </c>
      <c r="BL119" s="16" t="s">
        <v>75</v>
      </c>
      <c r="BM119" s="217" t="s">
        <v>168</v>
      </c>
    </row>
    <row r="120" s="1" customFormat="1">
      <c r="B120" s="37"/>
      <c r="C120" s="38"/>
      <c r="D120" s="219" t="s">
        <v>118</v>
      </c>
      <c r="E120" s="38"/>
      <c r="F120" s="220" t="s">
        <v>169</v>
      </c>
      <c r="G120" s="38"/>
      <c r="H120" s="38"/>
      <c r="I120" s="130"/>
      <c r="J120" s="38"/>
      <c r="K120" s="38"/>
      <c r="L120" s="42"/>
      <c r="M120" s="221"/>
      <c r="N120" s="82"/>
      <c r="O120" s="82"/>
      <c r="P120" s="82"/>
      <c r="Q120" s="82"/>
      <c r="R120" s="82"/>
      <c r="S120" s="82"/>
      <c r="T120" s="83"/>
      <c r="AT120" s="16" t="s">
        <v>118</v>
      </c>
      <c r="AU120" s="16" t="s">
        <v>80</v>
      </c>
    </row>
    <row r="121" s="12" customFormat="1">
      <c r="B121" s="222"/>
      <c r="C121" s="223"/>
      <c r="D121" s="219" t="s">
        <v>120</v>
      </c>
      <c r="E121" s="224" t="s">
        <v>19</v>
      </c>
      <c r="F121" s="225" t="s">
        <v>150</v>
      </c>
      <c r="G121" s="223"/>
      <c r="H121" s="226">
        <v>0.59999999999999998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120</v>
      </c>
      <c r="AU121" s="232" t="s">
        <v>80</v>
      </c>
      <c r="AV121" s="12" t="s">
        <v>80</v>
      </c>
      <c r="AW121" s="12" t="s">
        <v>32</v>
      </c>
      <c r="AX121" s="12" t="s">
        <v>78</v>
      </c>
      <c r="AY121" s="232" t="s">
        <v>110</v>
      </c>
    </row>
    <row r="122" s="1" customFormat="1" ht="16.5" customHeight="1">
      <c r="B122" s="37"/>
      <c r="C122" s="206" t="s">
        <v>170</v>
      </c>
      <c r="D122" s="206" t="s">
        <v>112</v>
      </c>
      <c r="E122" s="207" t="s">
        <v>171</v>
      </c>
      <c r="F122" s="208" t="s">
        <v>172</v>
      </c>
      <c r="G122" s="209" t="s">
        <v>131</v>
      </c>
      <c r="H122" s="210">
        <v>0.59999999999999998</v>
      </c>
      <c r="I122" s="211"/>
      <c r="J122" s="212">
        <f>ROUND(I122*H122,2)</f>
        <v>0</v>
      </c>
      <c r="K122" s="208" t="s">
        <v>116</v>
      </c>
      <c r="L122" s="42"/>
      <c r="M122" s="213" t="s">
        <v>19</v>
      </c>
      <c r="N122" s="214" t="s">
        <v>41</v>
      </c>
      <c r="O122" s="82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AR122" s="217" t="s">
        <v>75</v>
      </c>
      <c r="AT122" s="217" t="s">
        <v>112</v>
      </c>
      <c r="AU122" s="217" t="s">
        <v>80</v>
      </c>
      <c r="AY122" s="16" t="s">
        <v>110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6" t="s">
        <v>78</v>
      </c>
      <c r="BK122" s="218">
        <f>ROUND(I122*H122,2)</f>
        <v>0</v>
      </c>
      <c r="BL122" s="16" t="s">
        <v>75</v>
      </c>
      <c r="BM122" s="217" t="s">
        <v>173</v>
      </c>
    </row>
    <row r="123" s="1" customFormat="1">
      <c r="B123" s="37"/>
      <c r="C123" s="38"/>
      <c r="D123" s="219" t="s">
        <v>118</v>
      </c>
      <c r="E123" s="38"/>
      <c r="F123" s="220" t="s">
        <v>172</v>
      </c>
      <c r="G123" s="38"/>
      <c r="H123" s="38"/>
      <c r="I123" s="130"/>
      <c r="J123" s="38"/>
      <c r="K123" s="38"/>
      <c r="L123" s="42"/>
      <c r="M123" s="221"/>
      <c r="N123" s="82"/>
      <c r="O123" s="82"/>
      <c r="P123" s="82"/>
      <c r="Q123" s="82"/>
      <c r="R123" s="82"/>
      <c r="S123" s="82"/>
      <c r="T123" s="83"/>
      <c r="AT123" s="16" t="s">
        <v>118</v>
      </c>
      <c r="AU123" s="16" t="s">
        <v>80</v>
      </c>
    </row>
    <row r="124" s="12" customFormat="1">
      <c r="B124" s="222"/>
      <c r="C124" s="223"/>
      <c r="D124" s="219" t="s">
        <v>120</v>
      </c>
      <c r="E124" s="224" t="s">
        <v>19</v>
      </c>
      <c r="F124" s="225" t="s">
        <v>150</v>
      </c>
      <c r="G124" s="223"/>
      <c r="H124" s="226">
        <v>0.59999999999999998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120</v>
      </c>
      <c r="AU124" s="232" t="s">
        <v>80</v>
      </c>
      <c r="AV124" s="12" t="s">
        <v>80</v>
      </c>
      <c r="AW124" s="12" t="s">
        <v>32</v>
      </c>
      <c r="AX124" s="12" t="s">
        <v>78</v>
      </c>
      <c r="AY124" s="232" t="s">
        <v>110</v>
      </c>
    </row>
    <row r="125" s="1" customFormat="1" ht="24" customHeight="1">
      <c r="B125" s="37"/>
      <c r="C125" s="206" t="s">
        <v>174</v>
      </c>
      <c r="D125" s="206" t="s">
        <v>112</v>
      </c>
      <c r="E125" s="207" t="s">
        <v>175</v>
      </c>
      <c r="F125" s="208" t="s">
        <v>176</v>
      </c>
      <c r="G125" s="209" t="s">
        <v>177</v>
      </c>
      <c r="H125" s="210">
        <v>1.0800000000000001</v>
      </c>
      <c r="I125" s="211"/>
      <c r="J125" s="212">
        <f>ROUND(I125*H125,2)</f>
        <v>0</v>
      </c>
      <c r="K125" s="208" t="s">
        <v>116</v>
      </c>
      <c r="L125" s="42"/>
      <c r="M125" s="213" t="s">
        <v>19</v>
      </c>
      <c r="N125" s="214" t="s">
        <v>41</v>
      </c>
      <c r="O125" s="82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AR125" s="217" t="s">
        <v>75</v>
      </c>
      <c r="AT125" s="217" t="s">
        <v>112</v>
      </c>
      <c r="AU125" s="217" t="s">
        <v>80</v>
      </c>
      <c r="AY125" s="16" t="s">
        <v>110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6" t="s">
        <v>78</v>
      </c>
      <c r="BK125" s="218">
        <f>ROUND(I125*H125,2)</f>
        <v>0</v>
      </c>
      <c r="BL125" s="16" t="s">
        <v>75</v>
      </c>
      <c r="BM125" s="217" t="s">
        <v>178</v>
      </c>
    </row>
    <row r="126" s="1" customFormat="1">
      <c r="B126" s="37"/>
      <c r="C126" s="38"/>
      <c r="D126" s="219" t="s">
        <v>118</v>
      </c>
      <c r="E126" s="38"/>
      <c r="F126" s="220" t="s">
        <v>179</v>
      </c>
      <c r="G126" s="38"/>
      <c r="H126" s="38"/>
      <c r="I126" s="130"/>
      <c r="J126" s="38"/>
      <c r="K126" s="38"/>
      <c r="L126" s="42"/>
      <c r="M126" s="221"/>
      <c r="N126" s="82"/>
      <c r="O126" s="82"/>
      <c r="P126" s="82"/>
      <c r="Q126" s="82"/>
      <c r="R126" s="82"/>
      <c r="S126" s="82"/>
      <c r="T126" s="83"/>
      <c r="AT126" s="16" t="s">
        <v>118</v>
      </c>
      <c r="AU126" s="16" t="s">
        <v>80</v>
      </c>
    </row>
    <row r="127" s="12" customFormat="1">
      <c r="B127" s="222"/>
      <c r="C127" s="223"/>
      <c r="D127" s="219" t="s">
        <v>120</v>
      </c>
      <c r="E127" s="224" t="s">
        <v>19</v>
      </c>
      <c r="F127" s="225" t="s">
        <v>150</v>
      </c>
      <c r="G127" s="223"/>
      <c r="H127" s="226">
        <v>0.59999999999999998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120</v>
      </c>
      <c r="AU127" s="232" t="s">
        <v>80</v>
      </c>
      <c r="AV127" s="12" t="s">
        <v>80</v>
      </c>
      <c r="AW127" s="12" t="s">
        <v>32</v>
      </c>
      <c r="AX127" s="12" t="s">
        <v>78</v>
      </c>
      <c r="AY127" s="232" t="s">
        <v>110</v>
      </c>
    </row>
    <row r="128" s="12" customFormat="1">
      <c r="B128" s="222"/>
      <c r="C128" s="223"/>
      <c r="D128" s="219" t="s">
        <v>120</v>
      </c>
      <c r="E128" s="223"/>
      <c r="F128" s="225" t="s">
        <v>180</v>
      </c>
      <c r="G128" s="223"/>
      <c r="H128" s="226">
        <v>1.0800000000000001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120</v>
      </c>
      <c r="AU128" s="232" t="s">
        <v>80</v>
      </c>
      <c r="AV128" s="12" t="s">
        <v>80</v>
      </c>
      <c r="AW128" s="12" t="s">
        <v>4</v>
      </c>
      <c r="AX128" s="12" t="s">
        <v>78</v>
      </c>
      <c r="AY128" s="232" t="s">
        <v>110</v>
      </c>
    </row>
    <row r="129" s="1" customFormat="1" ht="24" customHeight="1">
      <c r="B129" s="37"/>
      <c r="C129" s="206" t="s">
        <v>181</v>
      </c>
      <c r="D129" s="206" t="s">
        <v>112</v>
      </c>
      <c r="E129" s="207" t="s">
        <v>182</v>
      </c>
      <c r="F129" s="208" t="s">
        <v>183</v>
      </c>
      <c r="G129" s="209" t="s">
        <v>131</v>
      </c>
      <c r="H129" s="210">
        <v>0.59999999999999998</v>
      </c>
      <c r="I129" s="211"/>
      <c r="J129" s="212">
        <f>ROUND(I129*H129,2)</f>
        <v>0</v>
      </c>
      <c r="K129" s="208" t="s">
        <v>116</v>
      </c>
      <c r="L129" s="42"/>
      <c r="M129" s="213" t="s">
        <v>19</v>
      </c>
      <c r="N129" s="214" t="s">
        <v>41</v>
      </c>
      <c r="O129" s="8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17" t="s">
        <v>75</v>
      </c>
      <c r="AT129" s="217" t="s">
        <v>112</v>
      </c>
      <c r="AU129" s="217" t="s">
        <v>80</v>
      </c>
      <c r="AY129" s="16" t="s">
        <v>110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6" t="s">
        <v>78</v>
      </c>
      <c r="BK129" s="218">
        <f>ROUND(I129*H129,2)</f>
        <v>0</v>
      </c>
      <c r="BL129" s="16" t="s">
        <v>75</v>
      </c>
      <c r="BM129" s="217" t="s">
        <v>184</v>
      </c>
    </row>
    <row r="130" s="1" customFormat="1">
      <c r="B130" s="37"/>
      <c r="C130" s="38"/>
      <c r="D130" s="219" t="s">
        <v>118</v>
      </c>
      <c r="E130" s="38"/>
      <c r="F130" s="220" t="s">
        <v>185</v>
      </c>
      <c r="G130" s="38"/>
      <c r="H130" s="38"/>
      <c r="I130" s="130"/>
      <c r="J130" s="38"/>
      <c r="K130" s="38"/>
      <c r="L130" s="42"/>
      <c r="M130" s="221"/>
      <c r="N130" s="82"/>
      <c r="O130" s="82"/>
      <c r="P130" s="82"/>
      <c r="Q130" s="82"/>
      <c r="R130" s="82"/>
      <c r="S130" s="82"/>
      <c r="T130" s="83"/>
      <c r="AT130" s="16" t="s">
        <v>118</v>
      </c>
      <c r="AU130" s="16" t="s">
        <v>80</v>
      </c>
    </row>
    <row r="131" s="12" customFormat="1">
      <c r="B131" s="222"/>
      <c r="C131" s="223"/>
      <c r="D131" s="219" t="s">
        <v>120</v>
      </c>
      <c r="E131" s="224" t="s">
        <v>19</v>
      </c>
      <c r="F131" s="225" t="s">
        <v>150</v>
      </c>
      <c r="G131" s="223"/>
      <c r="H131" s="226">
        <v>0.59999999999999998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120</v>
      </c>
      <c r="AU131" s="232" t="s">
        <v>80</v>
      </c>
      <c r="AV131" s="12" t="s">
        <v>80</v>
      </c>
      <c r="AW131" s="12" t="s">
        <v>32</v>
      </c>
      <c r="AX131" s="12" t="s">
        <v>78</v>
      </c>
      <c r="AY131" s="232" t="s">
        <v>110</v>
      </c>
    </row>
    <row r="132" s="1" customFormat="1" ht="24" customHeight="1">
      <c r="B132" s="37"/>
      <c r="C132" s="206" t="s">
        <v>186</v>
      </c>
      <c r="D132" s="206" t="s">
        <v>112</v>
      </c>
      <c r="E132" s="207" t="s">
        <v>187</v>
      </c>
      <c r="F132" s="208" t="s">
        <v>188</v>
      </c>
      <c r="G132" s="209" t="s">
        <v>131</v>
      </c>
      <c r="H132" s="210">
        <v>0.59999999999999998</v>
      </c>
      <c r="I132" s="211"/>
      <c r="J132" s="212">
        <f>ROUND(I132*H132,2)</f>
        <v>0</v>
      </c>
      <c r="K132" s="208" t="s">
        <v>116</v>
      </c>
      <c r="L132" s="42"/>
      <c r="M132" s="213" t="s">
        <v>19</v>
      </c>
      <c r="N132" s="214" t="s">
        <v>41</v>
      </c>
      <c r="O132" s="8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AR132" s="217" t="s">
        <v>75</v>
      </c>
      <c r="AT132" s="217" t="s">
        <v>112</v>
      </c>
      <c r="AU132" s="217" t="s">
        <v>80</v>
      </c>
      <c r="AY132" s="16" t="s">
        <v>110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6" t="s">
        <v>78</v>
      </c>
      <c r="BK132" s="218">
        <f>ROUND(I132*H132,2)</f>
        <v>0</v>
      </c>
      <c r="BL132" s="16" t="s">
        <v>75</v>
      </c>
      <c r="BM132" s="217" t="s">
        <v>189</v>
      </c>
    </row>
    <row r="133" s="1" customFormat="1">
      <c r="B133" s="37"/>
      <c r="C133" s="38"/>
      <c r="D133" s="219" t="s">
        <v>118</v>
      </c>
      <c r="E133" s="38"/>
      <c r="F133" s="220" t="s">
        <v>190</v>
      </c>
      <c r="G133" s="38"/>
      <c r="H133" s="38"/>
      <c r="I133" s="130"/>
      <c r="J133" s="38"/>
      <c r="K133" s="38"/>
      <c r="L133" s="42"/>
      <c r="M133" s="221"/>
      <c r="N133" s="82"/>
      <c r="O133" s="82"/>
      <c r="P133" s="82"/>
      <c r="Q133" s="82"/>
      <c r="R133" s="82"/>
      <c r="S133" s="82"/>
      <c r="T133" s="83"/>
      <c r="AT133" s="16" t="s">
        <v>118</v>
      </c>
      <c r="AU133" s="16" t="s">
        <v>80</v>
      </c>
    </row>
    <row r="134" s="12" customFormat="1">
      <c r="B134" s="222"/>
      <c r="C134" s="223"/>
      <c r="D134" s="219" t="s">
        <v>120</v>
      </c>
      <c r="E134" s="224" t="s">
        <v>19</v>
      </c>
      <c r="F134" s="225" t="s">
        <v>150</v>
      </c>
      <c r="G134" s="223"/>
      <c r="H134" s="226">
        <v>0.59999999999999998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120</v>
      </c>
      <c r="AU134" s="232" t="s">
        <v>80</v>
      </c>
      <c r="AV134" s="12" t="s">
        <v>80</v>
      </c>
      <c r="AW134" s="12" t="s">
        <v>32</v>
      </c>
      <c r="AX134" s="12" t="s">
        <v>78</v>
      </c>
      <c r="AY134" s="232" t="s">
        <v>110</v>
      </c>
    </row>
    <row r="135" s="1" customFormat="1" ht="16.5" customHeight="1">
      <c r="B135" s="37"/>
      <c r="C135" s="244" t="s">
        <v>191</v>
      </c>
      <c r="D135" s="244" t="s">
        <v>192</v>
      </c>
      <c r="E135" s="245" t="s">
        <v>193</v>
      </c>
      <c r="F135" s="246" t="s">
        <v>194</v>
      </c>
      <c r="G135" s="247" t="s">
        <v>177</v>
      </c>
      <c r="H135" s="248">
        <v>0.32400000000000001</v>
      </c>
      <c r="I135" s="249"/>
      <c r="J135" s="250">
        <f>ROUND(I135*H135,2)</f>
        <v>0</v>
      </c>
      <c r="K135" s="246" t="s">
        <v>116</v>
      </c>
      <c r="L135" s="251"/>
      <c r="M135" s="252" t="s">
        <v>19</v>
      </c>
      <c r="N135" s="253" t="s">
        <v>41</v>
      </c>
      <c r="O135" s="82"/>
      <c r="P135" s="215">
        <f>O135*H135</f>
        <v>0</v>
      </c>
      <c r="Q135" s="215">
        <v>1</v>
      </c>
      <c r="R135" s="215">
        <f>Q135*H135</f>
        <v>0.32400000000000001</v>
      </c>
      <c r="S135" s="215">
        <v>0</v>
      </c>
      <c r="T135" s="216">
        <f>S135*H135</f>
        <v>0</v>
      </c>
      <c r="AR135" s="217" t="s">
        <v>195</v>
      </c>
      <c r="AT135" s="217" t="s">
        <v>192</v>
      </c>
      <c r="AU135" s="217" t="s">
        <v>80</v>
      </c>
      <c r="AY135" s="16" t="s">
        <v>110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6" t="s">
        <v>78</v>
      </c>
      <c r="BK135" s="218">
        <f>ROUND(I135*H135,2)</f>
        <v>0</v>
      </c>
      <c r="BL135" s="16" t="s">
        <v>195</v>
      </c>
      <c r="BM135" s="217" t="s">
        <v>196</v>
      </c>
    </row>
    <row r="136" s="1" customFormat="1">
      <c r="B136" s="37"/>
      <c r="C136" s="38"/>
      <c r="D136" s="219" t="s">
        <v>118</v>
      </c>
      <c r="E136" s="38"/>
      <c r="F136" s="220" t="s">
        <v>194</v>
      </c>
      <c r="G136" s="38"/>
      <c r="H136" s="38"/>
      <c r="I136" s="130"/>
      <c r="J136" s="38"/>
      <c r="K136" s="38"/>
      <c r="L136" s="42"/>
      <c r="M136" s="221"/>
      <c r="N136" s="82"/>
      <c r="O136" s="82"/>
      <c r="P136" s="82"/>
      <c r="Q136" s="82"/>
      <c r="R136" s="82"/>
      <c r="S136" s="82"/>
      <c r="T136" s="83"/>
      <c r="AT136" s="16" t="s">
        <v>118</v>
      </c>
      <c r="AU136" s="16" t="s">
        <v>80</v>
      </c>
    </row>
    <row r="137" s="12" customFormat="1">
      <c r="B137" s="222"/>
      <c r="C137" s="223"/>
      <c r="D137" s="219" t="s">
        <v>120</v>
      </c>
      <c r="E137" s="224" t="s">
        <v>19</v>
      </c>
      <c r="F137" s="225" t="s">
        <v>197</v>
      </c>
      <c r="G137" s="223"/>
      <c r="H137" s="226">
        <v>0.17999999999999999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120</v>
      </c>
      <c r="AU137" s="232" t="s">
        <v>80</v>
      </c>
      <c r="AV137" s="12" t="s">
        <v>80</v>
      </c>
      <c r="AW137" s="12" t="s">
        <v>32</v>
      </c>
      <c r="AX137" s="12" t="s">
        <v>78</v>
      </c>
      <c r="AY137" s="232" t="s">
        <v>110</v>
      </c>
    </row>
    <row r="138" s="12" customFormat="1">
      <c r="B138" s="222"/>
      <c r="C138" s="223"/>
      <c r="D138" s="219" t="s">
        <v>120</v>
      </c>
      <c r="E138" s="223"/>
      <c r="F138" s="225" t="s">
        <v>198</v>
      </c>
      <c r="G138" s="223"/>
      <c r="H138" s="226">
        <v>0.32400000000000001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120</v>
      </c>
      <c r="AU138" s="232" t="s">
        <v>80</v>
      </c>
      <c r="AV138" s="12" t="s">
        <v>80</v>
      </c>
      <c r="AW138" s="12" t="s">
        <v>4</v>
      </c>
      <c r="AX138" s="12" t="s">
        <v>78</v>
      </c>
      <c r="AY138" s="232" t="s">
        <v>110</v>
      </c>
    </row>
    <row r="139" s="1" customFormat="1" ht="16.5" customHeight="1">
      <c r="B139" s="37"/>
      <c r="C139" s="244" t="s">
        <v>8</v>
      </c>
      <c r="D139" s="244" t="s">
        <v>192</v>
      </c>
      <c r="E139" s="245" t="s">
        <v>199</v>
      </c>
      <c r="F139" s="246" t="s">
        <v>200</v>
      </c>
      <c r="G139" s="247" t="s">
        <v>177</v>
      </c>
      <c r="H139" s="248">
        <v>0.75600000000000001</v>
      </c>
      <c r="I139" s="249"/>
      <c r="J139" s="250">
        <f>ROUND(I139*H139,2)</f>
        <v>0</v>
      </c>
      <c r="K139" s="246" t="s">
        <v>116</v>
      </c>
      <c r="L139" s="251"/>
      <c r="M139" s="252" t="s">
        <v>19</v>
      </c>
      <c r="N139" s="253" t="s">
        <v>41</v>
      </c>
      <c r="O139" s="82"/>
      <c r="P139" s="215">
        <f>O139*H139</f>
        <v>0</v>
      </c>
      <c r="Q139" s="215">
        <v>1</v>
      </c>
      <c r="R139" s="215">
        <f>Q139*H139</f>
        <v>0.75600000000000001</v>
      </c>
      <c r="S139" s="215">
        <v>0</v>
      </c>
      <c r="T139" s="216">
        <f>S139*H139</f>
        <v>0</v>
      </c>
      <c r="AR139" s="217" t="s">
        <v>195</v>
      </c>
      <c r="AT139" s="217" t="s">
        <v>192</v>
      </c>
      <c r="AU139" s="217" t="s">
        <v>80</v>
      </c>
      <c r="AY139" s="16" t="s">
        <v>110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6" t="s">
        <v>78</v>
      </c>
      <c r="BK139" s="218">
        <f>ROUND(I139*H139,2)</f>
        <v>0</v>
      </c>
      <c r="BL139" s="16" t="s">
        <v>195</v>
      </c>
      <c r="BM139" s="217" t="s">
        <v>201</v>
      </c>
    </row>
    <row r="140" s="1" customFormat="1">
      <c r="B140" s="37"/>
      <c r="C140" s="38"/>
      <c r="D140" s="219" t="s">
        <v>118</v>
      </c>
      <c r="E140" s="38"/>
      <c r="F140" s="220" t="s">
        <v>200</v>
      </c>
      <c r="G140" s="38"/>
      <c r="H140" s="38"/>
      <c r="I140" s="130"/>
      <c r="J140" s="38"/>
      <c r="K140" s="38"/>
      <c r="L140" s="42"/>
      <c r="M140" s="221"/>
      <c r="N140" s="82"/>
      <c r="O140" s="82"/>
      <c r="P140" s="82"/>
      <c r="Q140" s="82"/>
      <c r="R140" s="82"/>
      <c r="S140" s="82"/>
      <c r="T140" s="83"/>
      <c r="AT140" s="16" t="s">
        <v>118</v>
      </c>
      <c r="AU140" s="16" t="s">
        <v>80</v>
      </c>
    </row>
    <row r="141" s="12" customFormat="1">
      <c r="B141" s="222"/>
      <c r="C141" s="223"/>
      <c r="D141" s="219" t="s">
        <v>120</v>
      </c>
      <c r="E141" s="224" t="s">
        <v>19</v>
      </c>
      <c r="F141" s="225" t="s">
        <v>202</v>
      </c>
      <c r="G141" s="223"/>
      <c r="H141" s="226">
        <v>0.41999999999999998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120</v>
      </c>
      <c r="AU141" s="232" t="s">
        <v>80</v>
      </c>
      <c r="AV141" s="12" t="s">
        <v>80</v>
      </c>
      <c r="AW141" s="12" t="s">
        <v>32</v>
      </c>
      <c r="AX141" s="12" t="s">
        <v>78</v>
      </c>
      <c r="AY141" s="232" t="s">
        <v>110</v>
      </c>
    </row>
    <row r="142" s="12" customFormat="1">
      <c r="B142" s="222"/>
      <c r="C142" s="223"/>
      <c r="D142" s="219" t="s">
        <v>120</v>
      </c>
      <c r="E142" s="223"/>
      <c r="F142" s="225" t="s">
        <v>203</v>
      </c>
      <c r="G142" s="223"/>
      <c r="H142" s="226">
        <v>0.75600000000000001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120</v>
      </c>
      <c r="AU142" s="232" t="s">
        <v>80</v>
      </c>
      <c r="AV142" s="12" t="s">
        <v>80</v>
      </c>
      <c r="AW142" s="12" t="s">
        <v>4</v>
      </c>
      <c r="AX142" s="12" t="s">
        <v>78</v>
      </c>
      <c r="AY142" s="232" t="s">
        <v>110</v>
      </c>
    </row>
    <row r="143" s="11" customFormat="1" ht="22.8" customHeight="1">
      <c r="B143" s="190"/>
      <c r="C143" s="191"/>
      <c r="D143" s="192" t="s">
        <v>69</v>
      </c>
      <c r="E143" s="204" t="s">
        <v>160</v>
      </c>
      <c r="F143" s="204" t="s">
        <v>204</v>
      </c>
      <c r="G143" s="191"/>
      <c r="H143" s="191"/>
      <c r="I143" s="194"/>
      <c r="J143" s="205">
        <f>BK143</f>
        <v>0</v>
      </c>
      <c r="K143" s="191"/>
      <c r="L143" s="196"/>
      <c r="M143" s="197"/>
      <c r="N143" s="198"/>
      <c r="O143" s="198"/>
      <c r="P143" s="199">
        <f>SUM(P144:P148)</f>
        <v>0</v>
      </c>
      <c r="Q143" s="198"/>
      <c r="R143" s="199">
        <f>SUM(R144:R148)</f>
        <v>0.00075599999999999994</v>
      </c>
      <c r="S143" s="198"/>
      <c r="T143" s="200">
        <f>SUM(T144:T148)</f>
        <v>0</v>
      </c>
      <c r="AR143" s="201" t="s">
        <v>78</v>
      </c>
      <c r="AT143" s="202" t="s">
        <v>69</v>
      </c>
      <c r="AU143" s="202" t="s">
        <v>78</v>
      </c>
      <c r="AY143" s="201" t="s">
        <v>110</v>
      </c>
      <c r="BK143" s="203">
        <f>SUM(BK144:BK148)</f>
        <v>0</v>
      </c>
    </row>
    <row r="144" s="1" customFormat="1" ht="24" customHeight="1">
      <c r="B144" s="37"/>
      <c r="C144" s="206" t="s">
        <v>205</v>
      </c>
      <c r="D144" s="206" t="s">
        <v>112</v>
      </c>
      <c r="E144" s="207" t="s">
        <v>206</v>
      </c>
      <c r="F144" s="208" t="s">
        <v>207</v>
      </c>
      <c r="G144" s="209" t="s">
        <v>208</v>
      </c>
      <c r="H144" s="210">
        <v>2.7000000000000002</v>
      </c>
      <c r="I144" s="211"/>
      <c r="J144" s="212">
        <f>ROUND(I144*H144,2)</f>
        <v>0</v>
      </c>
      <c r="K144" s="208" t="s">
        <v>116</v>
      </c>
      <c r="L144" s="42"/>
      <c r="M144" s="213" t="s">
        <v>19</v>
      </c>
      <c r="N144" s="214" t="s">
        <v>41</v>
      </c>
      <c r="O144" s="8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AR144" s="217" t="s">
        <v>75</v>
      </c>
      <c r="AT144" s="217" t="s">
        <v>112</v>
      </c>
      <c r="AU144" s="217" t="s">
        <v>80</v>
      </c>
      <c r="AY144" s="16" t="s">
        <v>110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6" t="s">
        <v>78</v>
      </c>
      <c r="BK144" s="218">
        <f>ROUND(I144*H144,2)</f>
        <v>0</v>
      </c>
      <c r="BL144" s="16" t="s">
        <v>75</v>
      </c>
      <c r="BM144" s="217" t="s">
        <v>209</v>
      </c>
    </row>
    <row r="145" s="1" customFormat="1">
      <c r="B145" s="37"/>
      <c r="C145" s="38"/>
      <c r="D145" s="219" t="s">
        <v>118</v>
      </c>
      <c r="E145" s="38"/>
      <c r="F145" s="220" t="s">
        <v>210</v>
      </c>
      <c r="G145" s="38"/>
      <c r="H145" s="38"/>
      <c r="I145" s="130"/>
      <c r="J145" s="38"/>
      <c r="K145" s="38"/>
      <c r="L145" s="42"/>
      <c r="M145" s="221"/>
      <c r="N145" s="82"/>
      <c r="O145" s="82"/>
      <c r="P145" s="82"/>
      <c r="Q145" s="82"/>
      <c r="R145" s="82"/>
      <c r="S145" s="82"/>
      <c r="T145" s="83"/>
      <c r="AT145" s="16" t="s">
        <v>118</v>
      </c>
      <c r="AU145" s="16" t="s">
        <v>80</v>
      </c>
    </row>
    <row r="146" s="12" customFormat="1">
      <c r="B146" s="222"/>
      <c r="C146" s="223"/>
      <c r="D146" s="219" t="s">
        <v>120</v>
      </c>
      <c r="E146" s="224" t="s">
        <v>19</v>
      </c>
      <c r="F146" s="225" t="s">
        <v>211</v>
      </c>
      <c r="G146" s="223"/>
      <c r="H146" s="226">
        <v>2.7000000000000002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120</v>
      </c>
      <c r="AU146" s="232" t="s">
        <v>80</v>
      </c>
      <c r="AV146" s="12" t="s">
        <v>80</v>
      </c>
      <c r="AW146" s="12" t="s">
        <v>32</v>
      </c>
      <c r="AX146" s="12" t="s">
        <v>78</v>
      </c>
      <c r="AY146" s="232" t="s">
        <v>110</v>
      </c>
    </row>
    <row r="147" s="1" customFormat="1" ht="24" customHeight="1">
      <c r="B147" s="37"/>
      <c r="C147" s="244" t="s">
        <v>212</v>
      </c>
      <c r="D147" s="244" t="s">
        <v>192</v>
      </c>
      <c r="E147" s="245" t="s">
        <v>213</v>
      </c>
      <c r="F147" s="246" t="s">
        <v>214</v>
      </c>
      <c r="G147" s="247" t="s">
        <v>208</v>
      </c>
      <c r="H147" s="248">
        <v>2.7000000000000002</v>
      </c>
      <c r="I147" s="249"/>
      <c r="J147" s="250">
        <f>ROUND(I147*H147,2)</f>
        <v>0</v>
      </c>
      <c r="K147" s="246" t="s">
        <v>116</v>
      </c>
      <c r="L147" s="251"/>
      <c r="M147" s="252" t="s">
        <v>19</v>
      </c>
      <c r="N147" s="253" t="s">
        <v>41</v>
      </c>
      <c r="O147" s="82"/>
      <c r="P147" s="215">
        <f>O147*H147</f>
        <v>0</v>
      </c>
      <c r="Q147" s="215">
        <v>0.00027999999999999998</v>
      </c>
      <c r="R147" s="215">
        <f>Q147*H147</f>
        <v>0.00075599999999999994</v>
      </c>
      <c r="S147" s="215">
        <v>0</v>
      </c>
      <c r="T147" s="216">
        <f>S147*H147</f>
        <v>0</v>
      </c>
      <c r="AR147" s="217" t="s">
        <v>160</v>
      </c>
      <c r="AT147" s="217" t="s">
        <v>192</v>
      </c>
      <c r="AU147" s="217" t="s">
        <v>80</v>
      </c>
      <c r="AY147" s="16" t="s">
        <v>110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6" t="s">
        <v>78</v>
      </c>
      <c r="BK147" s="218">
        <f>ROUND(I147*H147,2)</f>
        <v>0</v>
      </c>
      <c r="BL147" s="16" t="s">
        <v>75</v>
      </c>
      <c r="BM147" s="217" t="s">
        <v>215</v>
      </c>
    </row>
    <row r="148" s="1" customFormat="1">
      <c r="B148" s="37"/>
      <c r="C148" s="38"/>
      <c r="D148" s="219" t="s">
        <v>118</v>
      </c>
      <c r="E148" s="38"/>
      <c r="F148" s="220" t="s">
        <v>214</v>
      </c>
      <c r="G148" s="38"/>
      <c r="H148" s="38"/>
      <c r="I148" s="130"/>
      <c r="J148" s="38"/>
      <c r="K148" s="38"/>
      <c r="L148" s="42"/>
      <c r="M148" s="221"/>
      <c r="N148" s="82"/>
      <c r="O148" s="82"/>
      <c r="P148" s="82"/>
      <c r="Q148" s="82"/>
      <c r="R148" s="82"/>
      <c r="S148" s="82"/>
      <c r="T148" s="83"/>
      <c r="AT148" s="16" t="s">
        <v>118</v>
      </c>
      <c r="AU148" s="16" t="s">
        <v>80</v>
      </c>
    </row>
    <row r="149" s="11" customFormat="1" ht="25.92" customHeight="1">
      <c r="B149" s="190"/>
      <c r="C149" s="191"/>
      <c r="D149" s="192" t="s">
        <v>69</v>
      </c>
      <c r="E149" s="193" t="s">
        <v>216</v>
      </c>
      <c r="F149" s="193" t="s">
        <v>217</v>
      </c>
      <c r="G149" s="191"/>
      <c r="H149" s="191"/>
      <c r="I149" s="194"/>
      <c r="J149" s="195">
        <f>BK149</f>
        <v>0</v>
      </c>
      <c r="K149" s="191"/>
      <c r="L149" s="196"/>
      <c r="M149" s="197"/>
      <c r="N149" s="198"/>
      <c r="O149" s="198"/>
      <c r="P149" s="199">
        <f>P150</f>
        <v>0</v>
      </c>
      <c r="Q149" s="198"/>
      <c r="R149" s="199">
        <f>R150</f>
        <v>0.027630000000000002</v>
      </c>
      <c r="S149" s="198"/>
      <c r="T149" s="200">
        <f>T150</f>
        <v>0</v>
      </c>
      <c r="AR149" s="201" t="s">
        <v>80</v>
      </c>
      <c r="AT149" s="202" t="s">
        <v>69</v>
      </c>
      <c r="AU149" s="202" t="s">
        <v>70</v>
      </c>
      <c r="AY149" s="201" t="s">
        <v>110</v>
      </c>
      <c r="BK149" s="203">
        <f>BK150</f>
        <v>0</v>
      </c>
    </row>
    <row r="150" s="11" customFormat="1" ht="22.8" customHeight="1">
      <c r="B150" s="190"/>
      <c r="C150" s="191"/>
      <c r="D150" s="192" t="s">
        <v>69</v>
      </c>
      <c r="E150" s="204" t="s">
        <v>218</v>
      </c>
      <c r="F150" s="204" t="s">
        <v>219</v>
      </c>
      <c r="G150" s="191"/>
      <c r="H150" s="191"/>
      <c r="I150" s="194"/>
      <c r="J150" s="205">
        <f>BK150</f>
        <v>0</v>
      </c>
      <c r="K150" s="191"/>
      <c r="L150" s="196"/>
      <c r="M150" s="197"/>
      <c r="N150" s="198"/>
      <c r="O150" s="198"/>
      <c r="P150" s="199">
        <f>SUM(P151:P159)</f>
        <v>0</v>
      </c>
      <c r="Q150" s="198"/>
      <c r="R150" s="199">
        <f>SUM(R151:R159)</f>
        <v>0.027630000000000002</v>
      </c>
      <c r="S150" s="198"/>
      <c r="T150" s="200">
        <f>SUM(T151:T159)</f>
        <v>0</v>
      </c>
      <c r="AR150" s="201" t="s">
        <v>80</v>
      </c>
      <c r="AT150" s="202" t="s">
        <v>69</v>
      </c>
      <c r="AU150" s="202" t="s">
        <v>78</v>
      </c>
      <c r="AY150" s="201" t="s">
        <v>110</v>
      </c>
      <c r="BK150" s="203">
        <f>SUM(BK151:BK159)</f>
        <v>0</v>
      </c>
    </row>
    <row r="151" s="1" customFormat="1" ht="16.5" customHeight="1">
      <c r="B151" s="37"/>
      <c r="C151" s="206" t="s">
        <v>220</v>
      </c>
      <c r="D151" s="206" t="s">
        <v>112</v>
      </c>
      <c r="E151" s="207" t="s">
        <v>221</v>
      </c>
      <c r="F151" s="208" t="s">
        <v>222</v>
      </c>
      <c r="G151" s="209" t="s">
        <v>208</v>
      </c>
      <c r="H151" s="210">
        <v>1.5</v>
      </c>
      <c r="I151" s="211"/>
      <c r="J151" s="212">
        <f>ROUND(I151*H151,2)</f>
        <v>0</v>
      </c>
      <c r="K151" s="208" t="s">
        <v>116</v>
      </c>
      <c r="L151" s="42"/>
      <c r="M151" s="213" t="s">
        <v>19</v>
      </c>
      <c r="N151" s="214" t="s">
        <v>41</v>
      </c>
      <c r="O151" s="82"/>
      <c r="P151" s="215">
        <f>O151*H151</f>
        <v>0</v>
      </c>
      <c r="Q151" s="215">
        <v>0.0046800000000000001</v>
      </c>
      <c r="R151" s="215">
        <f>Q151*H151</f>
        <v>0.0070200000000000002</v>
      </c>
      <c r="S151" s="215">
        <v>0</v>
      </c>
      <c r="T151" s="216">
        <f>S151*H151</f>
        <v>0</v>
      </c>
      <c r="AR151" s="217" t="s">
        <v>205</v>
      </c>
      <c r="AT151" s="217" t="s">
        <v>112</v>
      </c>
      <c r="AU151" s="217" t="s">
        <v>80</v>
      </c>
      <c r="AY151" s="16" t="s">
        <v>110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6" t="s">
        <v>78</v>
      </c>
      <c r="BK151" s="218">
        <f>ROUND(I151*H151,2)</f>
        <v>0</v>
      </c>
      <c r="BL151" s="16" t="s">
        <v>205</v>
      </c>
      <c r="BM151" s="217" t="s">
        <v>223</v>
      </c>
    </row>
    <row r="152" s="1" customFormat="1">
      <c r="B152" s="37"/>
      <c r="C152" s="38"/>
      <c r="D152" s="219" t="s">
        <v>118</v>
      </c>
      <c r="E152" s="38"/>
      <c r="F152" s="220" t="s">
        <v>224</v>
      </c>
      <c r="G152" s="38"/>
      <c r="H152" s="38"/>
      <c r="I152" s="130"/>
      <c r="J152" s="38"/>
      <c r="K152" s="38"/>
      <c r="L152" s="42"/>
      <c r="M152" s="221"/>
      <c r="N152" s="82"/>
      <c r="O152" s="82"/>
      <c r="P152" s="82"/>
      <c r="Q152" s="82"/>
      <c r="R152" s="82"/>
      <c r="S152" s="82"/>
      <c r="T152" s="83"/>
      <c r="AT152" s="16" t="s">
        <v>118</v>
      </c>
      <c r="AU152" s="16" t="s">
        <v>80</v>
      </c>
    </row>
    <row r="153" s="12" customFormat="1">
      <c r="B153" s="222"/>
      <c r="C153" s="223"/>
      <c r="D153" s="219" t="s">
        <v>120</v>
      </c>
      <c r="E153" s="224" t="s">
        <v>19</v>
      </c>
      <c r="F153" s="225" t="s">
        <v>225</v>
      </c>
      <c r="G153" s="223"/>
      <c r="H153" s="226">
        <v>1.5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AT153" s="232" t="s">
        <v>120</v>
      </c>
      <c r="AU153" s="232" t="s">
        <v>80</v>
      </c>
      <c r="AV153" s="12" t="s">
        <v>80</v>
      </c>
      <c r="AW153" s="12" t="s">
        <v>32</v>
      </c>
      <c r="AX153" s="12" t="s">
        <v>78</v>
      </c>
      <c r="AY153" s="232" t="s">
        <v>110</v>
      </c>
    </row>
    <row r="154" s="1" customFormat="1" ht="24" customHeight="1">
      <c r="B154" s="37"/>
      <c r="C154" s="206" t="s">
        <v>226</v>
      </c>
      <c r="D154" s="206" t="s">
        <v>112</v>
      </c>
      <c r="E154" s="207" t="s">
        <v>227</v>
      </c>
      <c r="F154" s="208" t="s">
        <v>228</v>
      </c>
      <c r="G154" s="209" t="s">
        <v>229</v>
      </c>
      <c r="H154" s="210">
        <v>1</v>
      </c>
      <c r="I154" s="211"/>
      <c r="J154" s="212">
        <f>ROUND(I154*H154,2)</f>
        <v>0</v>
      </c>
      <c r="K154" s="208" t="s">
        <v>116</v>
      </c>
      <c r="L154" s="42"/>
      <c r="M154" s="213" t="s">
        <v>19</v>
      </c>
      <c r="N154" s="214" t="s">
        <v>41</v>
      </c>
      <c r="O154" s="82"/>
      <c r="P154" s="215">
        <f>O154*H154</f>
        <v>0</v>
      </c>
      <c r="Q154" s="215">
        <v>0.00060999999999999997</v>
      </c>
      <c r="R154" s="215">
        <f>Q154*H154</f>
        <v>0.00060999999999999997</v>
      </c>
      <c r="S154" s="215">
        <v>0</v>
      </c>
      <c r="T154" s="216">
        <f>S154*H154</f>
        <v>0</v>
      </c>
      <c r="AR154" s="217" t="s">
        <v>205</v>
      </c>
      <c r="AT154" s="217" t="s">
        <v>112</v>
      </c>
      <c r="AU154" s="217" t="s">
        <v>80</v>
      </c>
      <c r="AY154" s="16" t="s">
        <v>110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6" t="s">
        <v>78</v>
      </c>
      <c r="BK154" s="218">
        <f>ROUND(I154*H154,2)</f>
        <v>0</v>
      </c>
      <c r="BL154" s="16" t="s">
        <v>205</v>
      </c>
      <c r="BM154" s="217" t="s">
        <v>230</v>
      </c>
    </row>
    <row r="155" s="1" customFormat="1">
      <c r="B155" s="37"/>
      <c r="C155" s="38"/>
      <c r="D155" s="219" t="s">
        <v>118</v>
      </c>
      <c r="E155" s="38"/>
      <c r="F155" s="220" t="s">
        <v>231</v>
      </c>
      <c r="G155" s="38"/>
      <c r="H155" s="38"/>
      <c r="I155" s="130"/>
      <c r="J155" s="38"/>
      <c r="K155" s="38"/>
      <c r="L155" s="42"/>
      <c r="M155" s="221"/>
      <c r="N155" s="82"/>
      <c r="O155" s="82"/>
      <c r="P155" s="82"/>
      <c r="Q155" s="82"/>
      <c r="R155" s="82"/>
      <c r="S155" s="82"/>
      <c r="T155" s="83"/>
      <c r="AT155" s="16" t="s">
        <v>118</v>
      </c>
      <c r="AU155" s="16" t="s">
        <v>80</v>
      </c>
    </row>
    <row r="156" s="12" customFormat="1">
      <c r="B156" s="222"/>
      <c r="C156" s="223"/>
      <c r="D156" s="219" t="s">
        <v>120</v>
      </c>
      <c r="E156" s="224" t="s">
        <v>19</v>
      </c>
      <c r="F156" s="225" t="s">
        <v>127</v>
      </c>
      <c r="G156" s="223"/>
      <c r="H156" s="226">
        <v>1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120</v>
      </c>
      <c r="AU156" s="232" t="s">
        <v>80</v>
      </c>
      <c r="AV156" s="12" t="s">
        <v>80</v>
      </c>
      <c r="AW156" s="12" t="s">
        <v>32</v>
      </c>
      <c r="AX156" s="12" t="s">
        <v>78</v>
      </c>
      <c r="AY156" s="232" t="s">
        <v>110</v>
      </c>
    </row>
    <row r="157" s="1" customFormat="1" ht="48" customHeight="1">
      <c r="B157" s="37"/>
      <c r="C157" s="206" t="s">
        <v>232</v>
      </c>
      <c r="D157" s="206" t="s">
        <v>112</v>
      </c>
      <c r="E157" s="207" t="s">
        <v>233</v>
      </c>
      <c r="F157" s="208" t="s">
        <v>234</v>
      </c>
      <c r="G157" s="209" t="s">
        <v>229</v>
      </c>
      <c r="H157" s="210">
        <v>1</v>
      </c>
      <c r="I157" s="211"/>
      <c r="J157" s="212">
        <f>ROUND(I157*H157,2)</f>
        <v>0</v>
      </c>
      <c r="K157" s="208" t="s">
        <v>19</v>
      </c>
      <c r="L157" s="42"/>
      <c r="M157" s="213" t="s">
        <v>19</v>
      </c>
      <c r="N157" s="214" t="s">
        <v>41</v>
      </c>
      <c r="O157" s="82"/>
      <c r="P157" s="215">
        <f>O157*H157</f>
        <v>0</v>
      </c>
      <c r="Q157" s="215">
        <v>0.02</v>
      </c>
      <c r="R157" s="215">
        <f>Q157*H157</f>
        <v>0.02</v>
      </c>
      <c r="S157" s="215">
        <v>0</v>
      </c>
      <c r="T157" s="216">
        <f>S157*H157</f>
        <v>0</v>
      </c>
      <c r="AR157" s="217" t="s">
        <v>205</v>
      </c>
      <c r="AT157" s="217" t="s">
        <v>112</v>
      </c>
      <c r="AU157" s="217" t="s">
        <v>80</v>
      </c>
      <c r="AY157" s="16" t="s">
        <v>110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6" t="s">
        <v>78</v>
      </c>
      <c r="BK157" s="218">
        <f>ROUND(I157*H157,2)</f>
        <v>0</v>
      </c>
      <c r="BL157" s="16" t="s">
        <v>205</v>
      </c>
      <c r="BM157" s="217" t="s">
        <v>235</v>
      </c>
    </row>
    <row r="158" s="1" customFormat="1">
      <c r="B158" s="37"/>
      <c r="C158" s="38"/>
      <c r="D158" s="219" t="s">
        <v>118</v>
      </c>
      <c r="E158" s="38"/>
      <c r="F158" s="220" t="s">
        <v>234</v>
      </c>
      <c r="G158" s="38"/>
      <c r="H158" s="38"/>
      <c r="I158" s="130"/>
      <c r="J158" s="38"/>
      <c r="K158" s="38"/>
      <c r="L158" s="42"/>
      <c r="M158" s="221"/>
      <c r="N158" s="82"/>
      <c r="O158" s="82"/>
      <c r="P158" s="82"/>
      <c r="Q158" s="82"/>
      <c r="R158" s="82"/>
      <c r="S158" s="82"/>
      <c r="T158" s="83"/>
      <c r="AT158" s="16" t="s">
        <v>118</v>
      </c>
      <c r="AU158" s="16" t="s">
        <v>80</v>
      </c>
    </row>
    <row r="159" s="12" customFormat="1">
      <c r="B159" s="222"/>
      <c r="C159" s="223"/>
      <c r="D159" s="219" t="s">
        <v>120</v>
      </c>
      <c r="E159" s="224" t="s">
        <v>19</v>
      </c>
      <c r="F159" s="225" t="s">
        <v>236</v>
      </c>
      <c r="G159" s="223"/>
      <c r="H159" s="226">
        <v>1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120</v>
      </c>
      <c r="AU159" s="232" t="s">
        <v>80</v>
      </c>
      <c r="AV159" s="12" t="s">
        <v>80</v>
      </c>
      <c r="AW159" s="12" t="s">
        <v>32</v>
      </c>
      <c r="AX159" s="12" t="s">
        <v>78</v>
      </c>
      <c r="AY159" s="232" t="s">
        <v>110</v>
      </c>
    </row>
    <row r="160" s="11" customFormat="1" ht="25.92" customHeight="1">
      <c r="B160" s="190"/>
      <c r="C160" s="191"/>
      <c r="D160" s="192" t="s">
        <v>69</v>
      </c>
      <c r="E160" s="193" t="s">
        <v>192</v>
      </c>
      <c r="F160" s="193" t="s">
        <v>237</v>
      </c>
      <c r="G160" s="191"/>
      <c r="H160" s="191"/>
      <c r="I160" s="194"/>
      <c r="J160" s="195">
        <f>BK160</f>
        <v>0</v>
      </c>
      <c r="K160" s="191"/>
      <c r="L160" s="196"/>
      <c r="M160" s="197"/>
      <c r="N160" s="198"/>
      <c r="O160" s="198"/>
      <c r="P160" s="199">
        <f>P161</f>
        <v>0</v>
      </c>
      <c r="Q160" s="198"/>
      <c r="R160" s="199">
        <f>R161</f>
        <v>0</v>
      </c>
      <c r="S160" s="198"/>
      <c r="T160" s="200">
        <f>T161</f>
        <v>0</v>
      </c>
      <c r="AR160" s="201" t="s">
        <v>128</v>
      </c>
      <c r="AT160" s="202" t="s">
        <v>69</v>
      </c>
      <c r="AU160" s="202" t="s">
        <v>70</v>
      </c>
      <c r="AY160" s="201" t="s">
        <v>110</v>
      </c>
      <c r="BK160" s="203">
        <f>BK161</f>
        <v>0</v>
      </c>
    </row>
    <row r="161" s="11" customFormat="1" ht="22.8" customHeight="1">
      <c r="B161" s="190"/>
      <c r="C161" s="191"/>
      <c r="D161" s="192" t="s">
        <v>69</v>
      </c>
      <c r="E161" s="204" t="s">
        <v>238</v>
      </c>
      <c r="F161" s="204" t="s">
        <v>239</v>
      </c>
      <c r="G161" s="191"/>
      <c r="H161" s="191"/>
      <c r="I161" s="194"/>
      <c r="J161" s="205">
        <f>BK161</f>
        <v>0</v>
      </c>
      <c r="K161" s="191"/>
      <c r="L161" s="196"/>
      <c r="M161" s="197"/>
      <c r="N161" s="198"/>
      <c r="O161" s="198"/>
      <c r="P161" s="199">
        <f>SUM(P162:P179)</f>
        <v>0</v>
      </c>
      <c r="Q161" s="198"/>
      <c r="R161" s="199">
        <f>SUM(R162:R179)</f>
        <v>0</v>
      </c>
      <c r="S161" s="198"/>
      <c r="T161" s="200">
        <f>SUM(T162:T179)</f>
        <v>0</v>
      </c>
      <c r="AR161" s="201" t="s">
        <v>128</v>
      </c>
      <c r="AT161" s="202" t="s">
        <v>69</v>
      </c>
      <c r="AU161" s="202" t="s">
        <v>78</v>
      </c>
      <c r="AY161" s="201" t="s">
        <v>110</v>
      </c>
      <c r="BK161" s="203">
        <f>SUM(BK162:BK179)</f>
        <v>0</v>
      </c>
    </row>
    <row r="162" s="1" customFormat="1" ht="16.5" customHeight="1">
      <c r="B162" s="37"/>
      <c r="C162" s="206" t="s">
        <v>7</v>
      </c>
      <c r="D162" s="206" t="s">
        <v>112</v>
      </c>
      <c r="E162" s="207" t="s">
        <v>240</v>
      </c>
      <c r="F162" s="208" t="s">
        <v>241</v>
      </c>
      <c r="G162" s="209" t="s">
        <v>208</v>
      </c>
      <c r="H162" s="210">
        <v>2.7000000000000002</v>
      </c>
      <c r="I162" s="211"/>
      <c r="J162" s="212">
        <f>ROUND(I162*H162,2)</f>
        <v>0</v>
      </c>
      <c r="K162" s="208" t="s">
        <v>116</v>
      </c>
      <c r="L162" s="42"/>
      <c r="M162" s="213" t="s">
        <v>19</v>
      </c>
      <c r="N162" s="214" t="s">
        <v>41</v>
      </c>
      <c r="O162" s="8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AR162" s="217" t="s">
        <v>242</v>
      </c>
      <c r="AT162" s="217" t="s">
        <v>112</v>
      </c>
      <c r="AU162" s="217" t="s">
        <v>80</v>
      </c>
      <c r="AY162" s="16" t="s">
        <v>110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6" t="s">
        <v>78</v>
      </c>
      <c r="BK162" s="218">
        <f>ROUND(I162*H162,2)</f>
        <v>0</v>
      </c>
      <c r="BL162" s="16" t="s">
        <v>242</v>
      </c>
      <c r="BM162" s="217" t="s">
        <v>243</v>
      </c>
    </row>
    <row r="163" s="1" customFormat="1">
      <c r="B163" s="37"/>
      <c r="C163" s="38"/>
      <c r="D163" s="219" t="s">
        <v>118</v>
      </c>
      <c r="E163" s="38"/>
      <c r="F163" s="220" t="s">
        <v>244</v>
      </c>
      <c r="G163" s="38"/>
      <c r="H163" s="38"/>
      <c r="I163" s="130"/>
      <c r="J163" s="38"/>
      <c r="K163" s="38"/>
      <c r="L163" s="42"/>
      <c r="M163" s="221"/>
      <c r="N163" s="82"/>
      <c r="O163" s="82"/>
      <c r="P163" s="82"/>
      <c r="Q163" s="82"/>
      <c r="R163" s="82"/>
      <c r="S163" s="82"/>
      <c r="T163" s="83"/>
      <c r="AT163" s="16" t="s">
        <v>118</v>
      </c>
      <c r="AU163" s="16" t="s">
        <v>80</v>
      </c>
    </row>
    <row r="164" s="12" customFormat="1">
      <c r="B164" s="222"/>
      <c r="C164" s="223"/>
      <c r="D164" s="219" t="s">
        <v>120</v>
      </c>
      <c r="E164" s="224" t="s">
        <v>19</v>
      </c>
      <c r="F164" s="225" t="s">
        <v>211</v>
      </c>
      <c r="G164" s="223"/>
      <c r="H164" s="226">
        <v>2.7000000000000002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120</v>
      </c>
      <c r="AU164" s="232" t="s">
        <v>80</v>
      </c>
      <c r="AV164" s="12" t="s">
        <v>80</v>
      </c>
      <c r="AW164" s="12" t="s">
        <v>32</v>
      </c>
      <c r="AX164" s="12" t="s">
        <v>78</v>
      </c>
      <c r="AY164" s="232" t="s">
        <v>110</v>
      </c>
    </row>
    <row r="165" s="1" customFormat="1" ht="16.5" customHeight="1">
      <c r="B165" s="37"/>
      <c r="C165" s="206" t="s">
        <v>245</v>
      </c>
      <c r="D165" s="206" t="s">
        <v>112</v>
      </c>
      <c r="E165" s="207" t="s">
        <v>246</v>
      </c>
      <c r="F165" s="208" t="s">
        <v>247</v>
      </c>
      <c r="G165" s="209" t="s">
        <v>229</v>
      </c>
      <c r="H165" s="210">
        <v>1</v>
      </c>
      <c r="I165" s="211"/>
      <c r="J165" s="212">
        <f>ROUND(I165*H165,2)</f>
        <v>0</v>
      </c>
      <c r="K165" s="208" t="s">
        <v>19</v>
      </c>
      <c r="L165" s="42"/>
      <c r="M165" s="213" t="s">
        <v>19</v>
      </c>
      <c r="N165" s="214" t="s">
        <v>41</v>
      </c>
      <c r="O165" s="82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AR165" s="217" t="s">
        <v>242</v>
      </c>
      <c r="AT165" s="217" t="s">
        <v>112</v>
      </c>
      <c r="AU165" s="217" t="s">
        <v>80</v>
      </c>
      <c r="AY165" s="16" t="s">
        <v>110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78</v>
      </c>
      <c r="BK165" s="218">
        <f>ROUND(I165*H165,2)</f>
        <v>0</v>
      </c>
      <c r="BL165" s="16" t="s">
        <v>242</v>
      </c>
      <c r="BM165" s="217" t="s">
        <v>248</v>
      </c>
    </row>
    <row r="166" s="1" customFormat="1">
      <c r="B166" s="37"/>
      <c r="C166" s="38"/>
      <c r="D166" s="219" t="s">
        <v>118</v>
      </c>
      <c r="E166" s="38"/>
      <c r="F166" s="220" t="s">
        <v>247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118</v>
      </c>
      <c r="AU166" s="16" t="s">
        <v>80</v>
      </c>
    </row>
    <row r="167" s="12" customFormat="1">
      <c r="B167" s="222"/>
      <c r="C167" s="223"/>
      <c r="D167" s="219" t="s">
        <v>120</v>
      </c>
      <c r="E167" s="224" t="s">
        <v>19</v>
      </c>
      <c r="F167" s="225" t="s">
        <v>78</v>
      </c>
      <c r="G167" s="223"/>
      <c r="H167" s="226">
        <v>1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120</v>
      </c>
      <c r="AU167" s="232" t="s">
        <v>80</v>
      </c>
      <c r="AV167" s="12" t="s">
        <v>80</v>
      </c>
      <c r="AW167" s="12" t="s">
        <v>32</v>
      </c>
      <c r="AX167" s="12" t="s">
        <v>78</v>
      </c>
      <c r="AY167" s="232" t="s">
        <v>110</v>
      </c>
    </row>
    <row r="168" s="1" customFormat="1" ht="16.5" customHeight="1">
      <c r="B168" s="37"/>
      <c r="C168" s="206" t="s">
        <v>249</v>
      </c>
      <c r="D168" s="206" t="s">
        <v>112</v>
      </c>
      <c r="E168" s="207" t="s">
        <v>250</v>
      </c>
      <c r="F168" s="208" t="s">
        <v>251</v>
      </c>
      <c r="G168" s="209" t="s">
        <v>229</v>
      </c>
      <c r="H168" s="210">
        <v>1</v>
      </c>
      <c r="I168" s="211"/>
      <c r="J168" s="212">
        <f>ROUND(I168*H168,2)</f>
        <v>0</v>
      </c>
      <c r="K168" s="208" t="s">
        <v>19</v>
      </c>
      <c r="L168" s="42"/>
      <c r="M168" s="213" t="s">
        <v>19</v>
      </c>
      <c r="N168" s="214" t="s">
        <v>41</v>
      </c>
      <c r="O168" s="82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AR168" s="217" t="s">
        <v>242</v>
      </c>
      <c r="AT168" s="217" t="s">
        <v>112</v>
      </c>
      <c r="AU168" s="217" t="s">
        <v>80</v>
      </c>
      <c r="AY168" s="16" t="s">
        <v>110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6" t="s">
        <v>78</v>
      </c>
      <c r="BK168" s="218">
        <f>ROUND(I168*H168,2)</f>
        <v>0</v>
      </c>
      <c r="BL168" s="16" t="s">
        <v>242</v>
      </c>
      <c r="BM168" s="217" t="s">
        <v>252</v>
      </c>
    </row>
    <row r="169" s="1" customFormat="1">
      <c r="B169" s="37"/>
      <c r="C169" s="38"/>
      <c r="D169" s="219" t="s">
        <v>118</v>
      </c>
      <c r="E169" s="38"/>
      <c r="F169" s="220" t="s">
        <v>251</v>
      </c>
      <c r="G169" s="38"/>
      <c r="H169" s="38"/>
      <c r="I169" s="130"/>
      <c r="J169" s="38"/>
      <c r="K169" s="38"/>
      <c r="L169" s="42"/>
      <c r="M169" s="221"/>
      <c r="N169" s="82"/>
      <c r="O169" s="82"/>
      <c r="P169" s="82"/>
      <c r="Q169" s="82"/>
      <c r="R169" s="82"/>
      <c r="S169" s="82"/>
      <c r="T169" s="83"/>
      <c r="AT169" s="16" t="s">
        <v>118</v>
      </c>
      <c r="AU169" s="16" t="s">
        <v>80</v>
      </c>
    </row>
    <row r="170" s="12" customFormat="1">
      <c r="B170" s="222"/>
      <c r="C170" s="223"/>
      <c r="D170" s="219" t="s">
        <v>120</v>
      </c>
      <c r="E170" s="224" t="s">
        <v>19</v>
      </c>
      <c r="F170" s="225" t="s">
        <v>78</v>
      </c>
      <c r="G170" s="223"/>
      <c r="H170" s="226">
        <v>1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120</v>
      </c>
      <c r="AU170" s="232" t="s">
        <v>80</v>
      </c>
      <c r="AV170" s="12" t="s">
        <v>80</v>
      </c>
      <c r="AW170" s="12" t="s">
        <v>32</v>
      </c>
      <c r="AX170" s="12" t="s">
        <v>78</v>
      </c>
      <c r="AY170" s="232" t="s">
        <v>110</v>
      </c>
    </row>
    <row r="171" s="1" customFormat="1" ht="16.5" customHeight="1">
      <c r="B171" s="37"/>
      <c r="C171" s="206" t="s">
        <v>253</v>
      </c>
      <c r="D171" s="206" t="s">
        <v>112</v>
      </c>
      <c r="E171" s="207" t="s">
        <v>254</v>
      </c>
      <c r="F171" s="208" t="s">
        <v>255</v>
      </c>
      <c r="G171" s="209" t="s">
        <v>229</v>
      </c>
      <c r="H171" s="210">
        <v>1</v>
      </c>
      <c r="I171" s="211"/>
      <c r="J171" s="212">
        <f>ROUND(I171*H171,2)</f>
        <v>0</v>
      </c>
      <c r="K171" s="208" t="s">
        <v>19</v>
      </c>
      <c r="L171" s="42"/>
      <c r="M171" s="213" t="s">
        <v>19</v>
      </c>
      <c r="N171" s="214" t="s">
        <v>41</v>
      </c>
      <c r="O171" s="82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AR171" s="217" t="s">
        <v>242</v>
      </c>
      <c r="AT171" s="217" t="s">
        <v>112</v>
      </c>
      <c r="AU171" s="217" t="s">
        <v>80</v>
      </c>
      <c r="AY171" s="16" t="s">
        <v>110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6" t="s">
        <v>78</v>
      </c>
      <c r="BK171" s="218">
        <f>ROUND(I171*H171,2)</f>
        <v>0</v>
      </c>
      <c r="BL171" s="16" t="s">
        <v>242</v>
      </c>
      <c r="BM171" s="217" t="s">
        <v>256</v>
      </c>
    </row>
    <row r="172" s="1" customFormat="1">
      <c r="B172" s="37"/>
      <c r="C172" s="38"/>
      <c r="D172" s="219" t="s">
        <v>118</v>
      </c>
      <c r="E172" s="38"/>
      <c r="F172" s="220" t="s">
        <v>255</v>
      </c>
      <c r="G172" s="38"/>
      <c r="H172" s="38"/>
      <c r="I172" s="130"/>
      <c r="J172" s="38"/>
      <c r="K172" s="38"/>
      <c r="L172" s="42"/>
      <c r="M172" s="221"/>
      <c r="N172" s="82"/>
      <c r="O172" s="82"/>
      <c r="P172" s="82"/>
      <c r="Q172" s="82"/>
      <c r="R172" s="82"/>
      <c r="S172" s="82"/>
      <c r="T172" s="83"/>
      <c r="AT172" s="16" t="s">
        <v>118</v>
      </c>
      <c r="AU172" s="16" t="s">
        <v>80</v>
      </c>
    </row>
    <row r="173" s="12" customFormat="1">
      <c r="B173" s="222"/>
      <c r="C173" s="223"/>
      <c r="D173" s="219" t="s">
        <v>120</v>
      </c>
      <c r="E173" s="224" t="s">
        <v>19</v>
      </c>
      <c r="F173" s="225" t="s">
        <v>78</v>
      </c>
      <c r="G173" s="223"/>
      <c r="H173" s="226">
        <v>1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120</v>
      </c>
      <c r="AU173" s="232" t="s">
        <v>80</v>
      </c>
      <c r="AV173" s="12" t="s">
        <v>80</v>
      </c>
      <c r="AW173" s="12" t="s">
        <v>32</v>
      </c>
      <c r="AX173" s="12" t="s">
        <v>78</v>
      </c>
      <c r="AY173" s="232" t="s">
        <v>110</v>
      </c>
    </row>
    <row r="174" s="1" customFormat="1" ht="24" customHeight="1">
      <c r="B174" s="37"/>
      <c r="C174" s="206" t="s">
        <v>257</v>
      </c>
      <c r="D174" s="206" t="s">
        <v>112</v>
      </c>
      <c r="E174" s="207" t="s">
        <v>258</v>
      </c>
      <c r="F174" s="208" t="s">
        <v>259</v>
      </c>
      <c r="G174" s="209" t="s">
        <v>208</v>
      </c>
      <c r="H174" s="210">
        <v>2.7000000000000002</v>
      </c>
      <c r="I174" s="211"/>
      <c r="J174" s="212">
        <f>ROUND(I174*H174,2)</f>
        <v>0</v>
      </c>
      <c r="K174" s="208" t="s">
        <v>19</v>
      </c>
      <c r="L174" s="42"/>
      <c r="M174" s="213" t="s">
        <v>19</v>
      </c>
      <c r="N174" s="214" t="s">
        <v>41</v>
      </c>
      <c r="O174" s="82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AR174" s="217" t="s">
        <v>242</v>
      </c>
      <c r="AT174" s="217" t="s">
        <v>112</v>
      </c>
      <c r="AU174" s="217" t="s">
        <v>80</v>
      </c>
      <c r="AY174" s="16" t="s">
        <v>110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6" t="s">
        <v>78</v>
      </c>
      <c r="BK174" s="218">
        <f>ROUND(I174*H174,2)</f>
        <v>0</v>
      </c>
      <c r="BL174" s="16" t="s">
        <v>242</v>
      </c>
      <c r="BM174" s="217" t="s">
        <v>260</v>
      </c>
    </row>
    <row r="175" s="1" customFormat="1">
      <c r="B175" s="37"/>
      <c r="C175" s="38"/>
      <c r="D175" s="219" t="s">
        <v>118</v>
      </c>
      <c r="E175" s="38"/>
      <c r="F175" s="220" t="s">
        <v>259</v>
      </c>
      <c r="G175" s="38"/>
      <c r="H175" s="38"/>
      <c r="I175" s="130"/>
      <c r="J175" s="38"/>
      <c r="K175" s="38"/>
      <c r="L175" s="42"/>
      <c r="M175" s="221"/>
      <c r="N175" s="82"/>
      <c r="O175" s="82"/>
      <c r="P175" s="82"/>
      <c r="Q175" s="82"/>
      <c r="R175" s="82"/>
      <c r="S175" s="82"/>
      <c r="T175" s="83"/>
      <c r="AT175" s="16" t="s">
        <v>118</v>
      </c>
      <c r="AU175" s="16" t="s">
        <v>80</v>
      </c>
    </row>
    <row r="176" s="12" customFormat="1">
      <c r="B176" s="222"/>
      <c r="C176" s="223"/>
      <c r="D176" s="219" t="s">
        <v>120</v>
      </c>
      <c r="E176" s="224" t="s">
        <v>19</v>
      </c>
      <c r="F176" s="225" t="s">
        <v>261</v>
      </c>
      <c r="G176" s="223"/>
      <c r="H176" s="226">
        <v>2.7000000000000002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120</v>
      </c>
      <c r="AU176" s="232" t="s">
        <v>80</v>
      </c>
      <c r="AV176" s="12" t="s">
        <v>80</v>
      </c>
      <c r="AW176" s="12" t="s">
        <v>32</v>
      </c>
      <c r="AX176" s="12" t="s">
        <v>78</v>
      </c>
      <c r="AY176" s="232" t="s">
        <v>110</v>
      </c>
    </row>
    <row r="177" s="1" customFormat="1" ht="16.5" customHeight="1">
      <c r="B177" s="37"/>
      <c r="C177" s="206" t="s">
        <v>262</v>
      </c>
      <c r="D177" s="206" t="s">
        <v>112</v>
      </c>
      <c r="E177" s="207" t="s">
        <v>263</v>
      </c>
      <c r="F177" s="208" t="s">
        <v>264</v>
      </c>
      <c r="G177" s="209" t="s">
        <v>208</v>
      </c>
      <c r="H177" s="210">
        <v>1.5</v>
      </c>
      <c r="I177" s="211"/>
      <c r="J177" s="212">
        <f>ROUND(I177*H177,2)</f>
        <v>0</v>
      </c>
      <c r="K177" s="208" t="s">
        <v>19</v>
      </c>
      <c r="L177" s="42"/>
      <c r="M177" s="213" t="s">
        <v>19</v>
      </c>
      <c r="N177" s="214" t="s">
        <v>41</v>
      </c>
      <c r="O177" s="82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AR177" s="217" t="s">
        <v>242</v>
      </c>
      <c r="AT177" s="217" t="s">
        <v>112</v>
      </c>
      <c r="AU177" s="217" t="s">
        <v>80</v>
      </c>
      <c r="AY177" s="16" t="s">
        <v>110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6" t="s">
        <v>78</v>
      </c>
      <c r="BK177" s="218">
        <f>ROUND(I177*H177,2)</f>
        <v>0</v>
      </c>
      <c r="BL177" s="16" t="s">
        <v>242</v>
      </c>
      <c r="BM177" s="217" t="s">
        <v>265</v>
      </c>
    </row>
    <row r="178" s="1" customFormat="1">
      <c r="B178" s="37"/>
      <c r="C178" s="38"/>
      <c r="D178" s="219" t="s">
        <v>118</v>
      </c>
      <c r="E178" s="38"/>
      <c r="F178" s="220" t="s">
        <v>264</v>
      </c>
      <c r="G178" s="38"/>
      <c r="H178" s="38"/>
      <c r="I178" s="130"/>
      <c r="J178" s="38"/>
      <c r="K178" s="38"/>
      <c r="L178" s="42"/>
      <c r="M178" s="221"/>
      <c r="N178" s="82"/>
      <c r="O178" s="82"/>
      <c r="P178" s="82"/>
      <c r="Q178" s="82"/>
      <c r="R178" s="82"/>
      <c r="S178" s="82"/>
      <c r="T178" s="83"/>
      <c r="AT178" s="16" t="s">
        <v>118</v>
      </c>
      <c r="AU178" s="16" t="s">
        <v>80</v>
      </c>
    </row>
    <row r="179" s="12" customFormat="1">
      <c r="B179" s="222"/>
      <c r="C179" s="223"/>
      <c r="D179" s="219" t="s">
        <v>120</v>
      </c>
      <c r="E179" s="224" t="s">
        <v>19</v>
      </c>
      <c r="F179" s="225" t="s">
        <v>266</v>
      </c>
      <c r="G179" s="223"/>
      <c r="H179" s="226">
        <v>1.5</v>
      </c>
      <c r="I179" s="227"/>
      <c r="J179" s="223"/>
      <c r="K179" s="223"/>
      <c r="L179" s="228"/>
      <c r="M179" s="254"/>
      <c r="N179" s="255"/>
      <c r="O179" s="255"/>
      <c r="P179" s="255"/>
      <c r="Q179" s="255"/>
      <c r="R179" s="255"/>
      <c r="S179" s="255"/>
      <c r="T179" s="256"/>
      <c r="AT179" s="232" t="s">
        <v>120</v>
      </c>
      <c r="AU179" s="232" t="s">
        <v>80</v>
      </c>
      <c r="AV179" s="12" t="s">
        <v>80</v>
      </c>
      <c r="AW179" s="12" t="s">
        <v>32</v>
      </c>
      <c r="AX179" s="12" t="s">
        <v>78</v>
      </c>
      <c r="AY179" s="232" t="s">
        <v>110</v>
      </c>
    </row>
    <row r="180" s="1" customFormat="1" ht="6.96" customHeight="1">
      <c r="B180" s="57"/>
      <c r="C180" s="58"/>
      <c r="D180" s="58"/>
      <c r="E180" s="58"/>
      <c r="F180" s="58"/>
      <c r="G180" s="58"/>
      <c r="H180" s="58"/>
      <c r="I180" s="156"/>
      <c r="J180" s="58"/>
      <c r="K180" s="58"/>
      <c r="L180" s="42"/>
    </row>
  </sheetData>
  <sheetProtection sheet="1" autoFilter="0" formatColumns="0" formatRows="0" objects="1" scenarios="1" spinCount="100000" saltValue="0X4rxh79PrWKxBdv5hKZb2nThJ1JDg4nBeulcqxPOlMWIsz7oPgOUHy/Kf6w0vgWxamXN/eOW0ll0XUc6Hmktw==" hashValue="Mp8xLzoQBCaS+ylEKpe9kSn/2jgZSn1N6++mbelN8h7RN05c7jJjQu0d7ZA93jr+t13DSrCfHSb9M321+nr9ZA==" algorithmName="SHA-512" password="CC35"/>
  <autoFilter ref="C85:K179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267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268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269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270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271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272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273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274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275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276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277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278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279</v>
      </c>
      <c r="F19" s="268" t="s">
        <v>280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281</v>
      </c>
      <c r="F20" s="268" t="s">
        <v>282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283</v>
      </c>
      <c r="F21" s="268" t="s">
        <v>284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285</v>
      </c>
      <c r="F22" s="268" t="s">
        <v>286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287</v>
      </c>
      <c r="F23" s="268" t="s">
        <v>288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289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290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291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292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293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294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295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296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297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96</v>
      </c>
      <c r="F36" s="268"/>
      <c r="G36" s="268" t="s">
        <v>298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299</v>
      </c>
      <c r="F37" s="268"/>
      <c r="G37" s="268" t="s">
        <v>300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301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302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97</v>
      </c>
      <c r="F40" s="268"/>
      <c r="G40" s="268" t="s">
        <v>303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98</v>
      </c>
      <c r="F41" s="268"/>
      <c r="G41" s="268" t="s">
        <v>304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305</v>
      </c>
      <c r="F42" s="268"/>
      <c r="G42" s="268" t="s">
        <v>306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307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308</v>
      </c>
      <c r="F44" s="268"/>
      <c r="G44" s="268" t="s">
        <v>309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100</v>
      </c>
      <c r="F45" s="268"/>
      <c r="G45" s="268" t="s">
        <v>310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311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312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313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314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315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316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317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318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319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320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321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322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323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324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325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326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327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328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329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330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331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332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333</v>
      </c>
      <c r="D76" s="286"/>
      <c r="E76" s="286"/>
      <c r="F76" s="286" t="s">
        <v>334</v>
      </c>
      <c r="G76" s="287"/>
      <c r="H76" s="286" t="s">
        <v>52</v>
      </c>
      <c r="I76" s="286" t="s">
        <v>55</v>
      </c>
      <c r="J76" s="286" t="s">
        <v>335</v>
      </c>
      <c r="K76" s="285"/>
    </row>
    <row r="77" ht="17.25" customHeight="1">
      <c r="B77" s="283"/>
      <c r="C77" s="288" t="s">
        <v>336</v>
      </c>
      <c r="D77" s="288"/>
      <c r="E77" s="288"/>
      <c r="F77" s="289" t="s">
        <v>337</v>
      </c>
      <c r="G77" s="290"/>
      <c r="H77" s="288"/>
      <c r="I77" s="288"/>
      <c r="J77" s="288" t="s">
        <v>338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339</v>
      </c>
      <c r="G79" s="292"/>
      <c r="H79" s="271" t="s">
        <v>340</v>
      </c>
      <c r="I79" s="271" t="s">
        <v>341</v>
      </c>
      <c r="J79" s="271">
        <v>20</v>
      </c>
      <c r="K79" s="285"/>
    </row>
    <row r="80" ht="15" customHeight="1">
      <c r="B80" s="283"/>
      <c r="C80" s="271" t="s">
        <v>342</v>
      </c>
      <c r="D80" s="271"/>
      <c r="E80" s="271"/>
      <c r="F80" s="293" t="s">
        <v>339</v>
      </c>
      <c r="G80" s="292"/>
      <c r="H80" s="271" t="s">
        <v>343</v>
      </c>
      <c r="I80" s="271" t="s">
        <v>341</v>
      </c>
      <c r="J80" s="271">
        <v>120</v>
      </c>
      <c r="K80" s="285"/>
    </row>
    <row r="81" ht="15" customHeight="1">
      <c r="B81" s="294"/>
      <c r="C81" s="271" t="s">
        <v>344</v>
      </c>
      <c r="D81" s="271"/>
      <c r="E81" s="271"/>
      <c r="F81" s="293" t="s">
        <v>345</v>
      </c>
      <c r="G81" s="292"/>
      <c r="H81" s="271" t="s">
        <v>346</v>
      </c>
      <c r="I81" s="271" t="s">
        <v>341</v>
      </c>
      <c r="J81" s="271">
        <v>50</v>
      </c>
      <c r="K81" s="285"/>
    </row>
    <row r="82" ht="15" customHeight="1">
      <c r="B82" s="294"/>
      <c r="C82" s="271" t="s">
        <v>347</v>
      </c>
      <c r="D82" s="271"/>
      <c r="E82" s="271"/>
      <c r="F82" s="293" t="s">
        <v>339</v>
      </c>
      <c r="G82" s="292"/>
      <c r="H82" s="271" t="s">
        <v>348</v>
      </c>
      <c r="I82" s="271" t="s">
        <v>349</v>
      </c>
      <c r="J82" s="271"/>
      <c r="K82" s="285"/>
    </row>
    <row r="83" ht="15" customHeight="1">
      <c r="B83" s="294"/>
      <c r="C83" s="295" t="s">
        <v>350</v>
      </c>
      <c r="D83" s="295"/>
      <c r="E83" s="295"/>
      <c r="F83" s="296" t="s">
        <v>345</v>
      </c>
      <c r="G83" s="295"/>
      <c r="H83" s="295" t="s">
        <v>351</v>
      </c>
      <c r="I83" s="295" t="s">
        <v>341</v>
      </c>
      <c r="J83" s="295">
        <v>15</v>
      </c>
      <c r="K83" s="285"/>
    </row>
    <row r="84" ht="15" customHeight="1">
      <c r="B84" s="294"/>
      <c r="C84" s="295" t="s">
        <v>352</v>
      </c>
      <c r="D84" s="295"/>
      <c r="E84" s="295"/>
      <c r="F84" s="296" t="s">
        <v>345</v>
      </c>
      <c r="G84" s="295"/>
      <c r="H84" s="295" t="s">
        <v>353</v>
      </c>
      <c r="I84" s="295" t="s">
        <v>341</v>
      </c>
      <c r="J84" s="295">
        <v>15</v>
      </c>
      <c r="K84" s="285"/>
    </row>
    <row r="85" ht="15" customHeight="1">
      <c r="B85" s="294"/>
      <c r="C85" s="295" t="s">
        <v>354</v>
      </c>
      <c r="D85" s="295"/>
      <c r="E85" s="295"/>
      <c r="F85" s="296" t="s">
        <v>345</v>
      </c>
      <c r="G85" s="295"/>
      <c r="H85" s="295" t="s">
        <v>355</v>
      </c>
      <c r="I85" s="295" t="s">
        <v>341</v>
      </c>
      <c r="J85" s="295">
        <v>20</v>
      </c>
      <c r="K85" s="285"/>
    </row>
    <row r="86" ht="15" customHeight="1">
      <c r="B86" s="294"/>
      <c r="C86" s="295" t="s">
        <v>356</v>
      </c>
      <c r="D86" s="295"/>
      <c r="E86" s="295"/>
      <c r="F86" s="296" t="s">
        <v>345</v>
      </c>
      <c r="G86" s="295"/>
      <c r="H86" s="295" t="s">
        <v>357</v>
      </c>
      <c r="I86" s="295" t="s">
        <v>341</v>
      </c>
      <c r="J86" s="295">
        <v>20</v>
      </c>
      <c r="K86" s="285"/>
    </row>
    <row r="87" ht="15" customHeight="1">
      <c r="B87" s="294"/>
      <c r="C87" s="271" t="s">
        <v>358</v>
      </c>
      <c r="D87" s="271"/>
      <c r="E87" s="271"/>
      <c r="F87" s="293" t="s">
        <v>345</v>
      </c>
      <c r="G87" s="292"/>
      <c r="H87" s="271" t="s">
        <v>359</v>
      </c>
      <c r="I87" s="271" t="s">
        <v>341</v>
      </c>
      <c r="J87" s="271">
        <v>50</v>
      </c>
      <c r="K87" s="285"/>
    </row>
    <row r="88" ht="15" customHeight="1">
      <c r="B88" s="294"/>
      <c r="C88" s="271" t="s">
        <v>360</v>
      </c>
      <c r="D88" s="271"/>
      <c r="E88" s="271"/>
      <c r="F88" s="293" t="s">
        <v>345</v>
      </c>
      <c r="G88" s="292"/>
      <c r="H88" s="271" t="s">
        <v>361</v>
      </c>
      <c r="I88" s="271" t="s">
        <v>341</v>
      </c>
      <c r="J88" s="271">
        <v>20</v>
      </c>
      <c r="K88" s="285"/>
    </row>
    <row r="89" ht="15" customHeight="1">
      <c r="B89" s="294"/>
      <c r="C89" s="271" t="s">
        <v>362</v>
      </c>
      <c r="D89" s="271"/>
      <c r="E89" s="271"/>
      <c r="F89" s="293" t="s">
        <v>345</v>
      </c>
      <c r="G89" s="292"/>
      <c r="H89" s="271" t="s">
        <v>363</v>
      </c>
      <c r="I89" s="271" t="s">
        <v>341</v>
      </c>
      <c r="J89" s="271">
        <v>20</v>
      </c>
      <c r="K89" s="285"/>
    </row>
    <row r="90" ht="15" customHeight="1">
      <c r="B90" s="294"/>
      <c r="C90" s="271" t="s">
        <v>364</v>
      </c>
      <c r="D90" s="271"/>
      <c r="E90" s="271"/>
      <c r="F90" s="293" t="s">
        <v>345</v>
      </c>
      <c r="G90" s="292"/>
      <c r="H90" s="271" t="s">
        <v>365</v>
      </c>
      <c r="I90" s="271" t="s">
        <v>341</v>
      </c>
      <c r="J90" s="271">
        <v>50</v>
      </c>
      <c r="K90" s="285"/>
    </row>
    <row r="91" ht="15" customHeight="1">
      <c r="B91" s="294"/>
      <c r="C91" s="271" t="s">
        <v>366</v>
      </c>
      <c r="D91" s="271"/>
      <c r="E91" s="271"/>
      <c r="F91" s="293" t="s">
        <v>345</v>
      </c>
      <c r="G91" s="292"/>
      <c r="H91" s="271" t="s">
        <v>366</v>
      </c>
      <c r="I91" s="271" t="s">
        <v>341</v>
      </c>
      <c r="J91" s="271">
        <v>50</v>
      </c>
      <c r="K91" s="285"/>
    </row>
    <row r="92" ht="15" customHeight="1">
      <c r="B92" s="294"/>
      <c r="C92" s="271" t="s">
        <v>367</v>
      </c>
      <c r="D92" s="271"/>
      <c r="E92" s="271"/>
      <c r="F92" s="293" t="s">
        <v>345</v>
      </c>
      <c r="G92" s="292"/>
      <c r="H92" s="271" t="s">
        <v>368</v>
      </c>
      <c r="I92" s="271" t="s">
        <v>341</v>
      </c>
      <c r="J92" s="271">
        <v>255</v>
      </c>
      <c r="K92" s="285"/>
    </row>
    <row r="93" ht="15" customHeight="1">
      <c r="B93" s="294"/>
      <c r="C93" s="271" t="s">
        <v>369</v>
      </c>
      <c r="D93" s="271"/>
      <c r="E93" s="271"/>
      <c r="F93" s="293" t="s">
        <v>339</v>
      </c>
      <c r="G93" s="292"/>
      <c r="H93" s="271" t="s">
        <v>370</v>
      </c>
      <c r="I93" s="271" t="s">
        <v>371</v>
      </c>
      <c r="J93" s="271"/>
      <c r="K93" s="285"/>
    </row>
    <row r="94" ht="15" customHeight="1">
      <c r="B94" s="294"/>
      <c r="C94" s="271" t="s">
        <v>372</v>
      </c>
      <c r="D94" s="271"/>
      <c r="E94" s="271"/>
      <c r="F94" s="293" t="s">
        <v>339</v>
      </c>
      <c r="G94" s="292"/>
      <c r="H94" s="271" t="s">
        <v>373</v>
      </c>
      <c r="I94" s="271" t="s">
        <v>374</v>
      </c>
      <c r="J94" s="271"/>
      <c r="K94" s="285"/>
    </row>
    <row r="95" ht="15" customHeight="1">
      <c r="B95" s="294"/>
      <c r="C95" s="271" t="s">
        <v>375</v>
      </c>
      <c r="D95" s="271"/>
      <c r="E95" s="271"/>
      <c r="F95" s="293" t="s">
        <v>339</v>
      </c>
      <c r="G95" s="292"/>
      <c r="H95" s="271" t="s">
        <v>375</v>
      </c>
      <c r="I95" s="271" t="s">
        <v>374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339</v>
      </c>
      <c r="G96" s="292"/>
      <c r="H96" s="271" t="s">
        <v>376</v>
      </c>
      <c r="I96" s="271" t="s">
        <v>374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339</v>
      </c>
      <c r="G97" s="292"/>
      <c r="H97" s="271" t="s">
        <v>377</v>
      </c>
      <c r="I97" s="271" t="s">
        <v>374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378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333</v>
      </c>
      <c r="D103" s="286"/>
      <c r="E103" s="286"/>
      <c r="F103" s="286" t="s">
        <v>334</v>
      </c>
      <c r="G103" s="287"/>
      <c r="H103" s="286" t="s">
        <v>52</v>
      </c>
      <c r="I103" s="286" t="s">
        <v>55</v>
      </c>
      <c r="J103" s="286" t="s">
        <v>335</v>
      </c>
      <c r="K103" s="285"/>
    </row>
    <row r="104" ht="17.25" customHeight="1">
      <c r="B104" s="283"/>
      <c r="C104" s="288" t="s">
        <v>336</v>
      </c>
      <c r="D104" s="288"/>
      <c r="E104" s="288"/>
      <c r="F104" s="289" t="s">
        <v>337</v>
      </c>
      <c r="G104" s="290"/>
      <c r="H104" s="288"/>
      <c r="I104" s="288"/>
      <c r="J104" s="288" t="s">
        <v>338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339</v>
      </c>
      <c r="G106" s="302"/>
      <c r="H106" s="271" t="s">
        <v>379</v>
      </c>
      <c r="I106" s="271" t="s">
        <v>341</v>
      </c>
      <c r="J106" s="271">
        <v>20</v>
      </c>
      <c r="K106" s="285"/>
    </row>
    <row r="107" ht="15" customHeight="1">
      <c r="B107" s="283"/>
      <c r="C107" s="271" t="s">
        <v>342</v>
      </c>
      <c r="D107" s="271"/>
      <c r="E107" s="271"/>
      <c r="F107" s="293" t="s">
        <v>339</v>
      </c>
      <c r="G107" s="271"/>
      <c r="H107" s="271" t="s">
        <v>379</v>
      </c>
      <c r="I107" s="271" t="s">
        <v>341</v>
      </c>
      <c r="J107" s="271">
        <v>120</v>
      </c>
      <c r="K107" s="285"/>
    </row>
    <row r="108" ht="15" customHeight="1">
      <c r="B108" s="294"/>
      <c r="C108" s="271" t="s">
        <v>344</v>
      </c>
      <c r="D108" s="271"/>
      <c r="E108" s="271"/>
      <c r="F108" s="293" t="s">
        <v>345</v>
      </c>
      <c r="G108" s="271"/>
      <c r="H108" s="271" t="s">
        <v>379</v>
      </c>
      <c r="I108" s="271" t="s">
        <v>341</v>
      </c>
      <c r="J108" s="271">
        <v>50</v>
      </c>
      <c r="K108" s="285"/>
    </row>
    <row r="109" ht="15" customHeight="1">
      <c r="B109" s="294"/>
      <c r="C109" s="271" t="s">
        <v>347</v>
      </c>
      <c r="D109" s="271"/>
      <c r="E109" s="271"/>
      <c r="F109" s="293" t="s">
        <v>339</v>
      </c>
      <c r="G109" s="271"/>
      <c r="H109" s="271" t="s">
        <v>379</v>
      </c>
      <c r="I109" s="271" t="s">
        <v>349</v>
      </c>
      <c r="J109" s="271"/>
      <c r="K109" s="285"/>
    </row>
    <row r="110" ht="15" customHeight="1">
      <c r="B110" s="294"/>
      <c r="C110" s="271" t="s">
        <v>358</v>
      </c>
      <c r="D110" s="271"/>
      <c r="E110" s="271"/>
      <c r="F110" s="293" t="s">
        <v>345</v>
      </c>
      <c r="G110" s="271"/>
      <c r="H110" s="271" t="s">
        <v>379</v>
      </c>
      <c r="I110" s="271" t="s">
        <v>341</v>
      </c>
      <c r="J110" s="271">
        <v>50</v>
      </c>
      <c r="K110" s="285"/>
    </row>
    <row r="111" ht="15" customHeight="1">
      <c r="B111" s="294"/>
      <c r="C111" s="271" t="s">
        <v>366</v>
      </c>
      <c r="D111" s="271"/>
      <c r="E111" s="271"/>
      <c r="F111" s="293" t="s">
        <v>345</v>
      </c>
      <c r="G111" s="271"/>
      <c r="H111" s="271" t="s">
        <v>379</v>
      </c>
      <c r="I111" s="271" t="s">
        <v>341</v>
      </c>
      <c r="J111" s="271">
        <v>50</v>
      </c>
      <c r="K111" s="285"/>
    </row>
    <row r="112" ht="15" customHeight="1">
      <c r="B112" s="294"/>
      <c r="C112" s="271" t="s">
        <v>364</v>
      </c>
      <c r="D112" s="271"/>
      <c r="E112" s="271"/>
      <c r="F112" s="293" t="s">
        <v>345</v>
      </c>
      <c r="G112" s="271"/>
      <c r="H112" s="271" t="s">
        <v>379</v>
      </c>
      <c r="I112" s="271" t="s">
        <v>341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339</v>
      </c>
      <c r="G113" s="271"/>
      <c r="H113" s="271" t="s">
        <v>380</v>
      </c>
      <c r="I113" s="271" t="s">
        <v>341</v>
      </c>
      <c r="J113" s="271">
        <v>20</v>
      </c>
      <c r="K113" s="285"/>
    </row>
    <row r="114" ht="15" customHeight="1">
      <c r="B114" s="294"/>
      <c r="C114" s="271" t="s">
        <v>381</v>
      </c>
      <c r="D114" s="271"/>
      <c r="E114" s="271"/>
      <c r="F114" s="293" t="s">
        <v>339</v>
      </c>
      <c r="G114" s="271"/>
      <c r="H114" s="271" t="s">
        <v>382</v>
      </c>
      <c r="I114" s="271" t="s">
        <v>341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339</v>
      </c>
      <c r="G115" s="271"/>
      <c r="H115" s="271" t="s">
        <v>383</v>
      </c>
      <c r="I115" s="271" t="s">
        <v>374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339</v>
      </c>
      <c r="G116" s="271"/>
      <c r="H116" s="271" t="s">
        <v>384</v>
      </c>
      <c r="I116" s="271" t="s">
        <v>374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339</v>
      </c>
      <c r="G117" s="271"/>
      <c r="H117" s="271" t="s">
        <v>385</v>
      </c>
      <c r="I117" s="271" t="s">
        <v>386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387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333</v>
      </c>
      <c r="D123" s="286"/>
      <c r="E123" s="286"/>
      <c r="F123" s="286" t="s">
        <v>334</v>
      </c>
      <c r="G123" s="287"/>
      <c r="H123" s="286" t="s">
        <v>52</v>
      </c>
      <c r="I123" s="286" t="s">
        <v>55</v>
      </c>
      <c r="J123" s="286" t="s">
        <v>335</v>
      </c>
      <c r="K123" s="312"/>
    </row>
    <row r="124" ht="17.25" customHeight="1">
      <c r="B124" s="311"/>
      <c r="C124" s="288" t="s">
        <v>336</v>
      </c>
      <c r="D124" s="288"/>
      <c r="E124" s="288"/>
      <c r="F124" s="289" t="s">
        <v>337</v>
      </c>
      <c r="G124" s="290"/>
      <c r="H124" s="288"/>
      <c r="I124" s="288"/>
      <c r="J124" s="288" t="s">
        <v>338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342</v>
      </c>
      <c r="D126" s="291"/>
      <c r="E126" s="291"/>
      <c r="F126" s="293" t="s">
        <v>339</v>
      </c>
      <c r="G126" s="271"/>
      <c r="H126" s="271" t="s">
        <v>379</v>
      </c>
      <c r="I126" s="271" t="s">
        <v>341</v>
      </c>
      <c r="J126" s="271">
        <v>120</v>
      </c>
      <c r="K126" s="315"/>
    </row>
    <row r="127" ht="15" customHeight="1">
      <c r="B127" s="313"/>
      <c r="C127" s="271" t="s">
        <v>388</v>
      </c>
      <c r="D127" s="271"/>
      <c r="E127" s="271"/>
      <c r="F127" s="293" t="s">
        <v>339</v>
      </c>
      <c r="G127" s="271"/>
      <c r="H127" s="271" t="s">
        <v>389</v>
      </c>
      <c r="I127" s="271" t="s">
        <v>341</v>
      </c>
      <c r="J127" s="271" t="s">
        <v>390</v>
      </c>
      <c r="K127" s="315"/>
    </row>
    <row r="128" ht="15" customHeight="1">
      <c r="B128" s="313"/>
      <c r="C128" s="271" t="s">
        <v>287</v>
      </c>
      <c r="D128" s="271"/>
      <c r="E128" s="271"/>
      <c r="F128" s="293" t="s">
        <v>339</v>
      </c>
      <c r="G128" s="271"/>
      <c r="H128" s="271" t="s">
        <v>391</v>
      </c>
      <c r="I128" s="271" t="s">
        <v>341</v>
      </c>
      <c r="J128" s="271" t="s">
        <v>390</v>
      </c>
      <c r="K128" s="315"/>
    </row>
    <row r="129" ht="15" customHeight="1">
      <c r="B129" s="313"/>
      <c r="C129" s="271" t="s">
        <v>350</v>
      </c>
      <c r="D129" s="271"/>
      <c r="E129" s="271"/>
      <c r="F129" s="293" t="s">
        <v>345</v>
      </c>
      <c r="G129" s="271"/>
      <c r="H129" s="271" t="s">
        <v>351</v>
      </c>
      <c r="I129" s="271" t="s">
        <v>341</v>
      </c>
      <c r="J129" s="271">
        <v>15</v>
      </c>
      <c r="K129" s="315"/>
    </row>
    <row r="130" ht="15" customHeight="1">
      <c r="B130" s="313"/>
      <c r="C130" s="295" t="s">
        <v>352</v>
      </c>
      <c r="D130" s="295"/>
      <c r="E130" s="295"/>
      <c r="F130" s="296" t="s">
        <v>345</v>
      </c>
      <c r="G130" s="295"/>
      <c r="H130" s="295" t="s">
        <v>353</v>
      </c>
      <c r="I130" s="295" t="s">
        <v>341</v>
      </c>
      <c r="J130" s="295">
        <v>15</v>
      </c>
      <c r="K130" s="315"/>
    </row>
    <row r="131" ht="15" customHeight="1">
      <c r="B131" s="313"/>
      <c r="C131" s="295" t="s">
        <v>354</v>
      </c>
      <c r="D131" s="295"/>
      <c r="E131" s="295"/>
      <c r="F131" s="296" t="s">
        <v>345</v>
      </c>
      <c r="G131" s="295"/>
      <c r="H131" s="295" t="s">
        <v>355</v>
      </c>
      <c r="I131" s="295" t="s">
        <v>341</v>
      </c>
      <c r="J131" s="295">
        <v>20</v>
      </c>
      <c r="K131" s="315"/>
    </row>
    <row r="132" ht="15" customHeight="1">
      <c r="B132" s="313"/>
      <c r="C132" s="295" t="s">
        <v>356</v>
      </c>
      <c r="D132" s="295"/>
      <c r="E132" s="295"/>
      <c r="F132" s="296" t="s">
        <v>345</v>
      </c>
      <c r="G132" s="295"/>
      <c r="H132" s="295" t="s">
        <v>357</v>
      </c>
      <c r="I132" s="295" t="s">
        <v>341</v>
      </c>
      <c r="J132" s="295">
        <v>20</v>
      </c>
      <c r="K132" s="315"/>
    </row>
    <row r="133" ht="15" customHeight="1">
      <c r="B133" s="313"/>
      <c r="C133" s="271" t="s">
        <v>344</v>
      </c>
      <c r="D133" s="271"/>
      <c r="E133" s="271"/>
      <c r="F133" s="293" t="s">
        <v>345</v>
      </c>
      <c r="G133" s="271"/>
      <c r="H133" s="271" t="s">
        <v>379</v>
      </c>
      <c r="I133" s="271" t="s">
        <v>341</v>
      </c>
      <c r="J133" s="271">
        <v>50</v>
      </c>
      <c r="K133" s="315"/>
    </row>
    <row r="134" ht="15" customHeight="1">
      <c r="B134" s="313"/>
      <c r="C134" s="271" t="s">
        <v>358</v>
      </c>
      <c r="D134" s="271"/>
      <c r="E134" s="271"/>
      <c r="F134" s="293" t="s">
        <v>345</v>
      </c>
      <c r="G134" s="271"/>
      <c r="H134" s="271" t="s">
        <v>379</v>
      </c>
      <c r="I134" s="271" t="s">
        <v>341</v>
      </c>
      <c r="J134" s="271">
        <v>50</v>
      </c>
      <c r="K134" s="315"/>
    </row>
    <row r="135" ht="15" customHeight="1">
      <c r="B135" s="313"/>
      <c r="C135" s="271" t="s">
        <v>364</v>
      </c>
      <c r="D135" s="271"/>
      <c r="E135" s="271"/>
      <c r="F135" s="293" t="s">
        <v>345</v>
      </c>
      <c r="G135" s="271"/>
      <c r="H135" s="271" t="s">
        <v>379</v>
      </c>
      <c r="I135" s="271" t="s">
        <v>341</v>
      </c>
      <c r="J135" s="271">
        <v>50</v>
      </c>
      <c r="K135" s="315"/>
    </row>
    <row r="136" ht="15" customHeight="1">
      <c r="B136" s="313"/>
      <c r="C136" s="271" t="s">
        <v>366</v>
      </c>
      <c r="D136" s="271"/>
      <c r="E136" s="271"/>
      <c r="F136" s="293" t="s">
        <v>345</v>
      </c>
      <c r="G136" s="271"/>
      <c r="H136" s="271" t="s">
        <v>379</v>
      </c>
      <c r="I136" s="271" t="s">
        <v>341</v>
      </c>
      <c r="J136" s="271">
        <v>50</v>
      </c>
      <c r="K136" s="315"/>
    </row>
    <row r="137" ht="15" customHeight="1">
      <c r="B137" s="313"/>
      <c r="C137" s="271" t="s">
        <v>367</v>
      </c>
      <c r="D137" s="271"/>
      <c r="E137" s="271"/>
      <c r="F137" s="293" t="s">
        <v>345</v>
      </c>
      <c r="G137" s="271"/>
      <c r="H137" s="271" t="s">
        <v>392</v>
      </c>
      <c r="I137" s="271" t="s">
        <v>341</v>
      </c>
      <c r="J137" s="271">
        <v>255</v>
      </c>
      <c r="K137" s="315"/>
    </row>
    <row r="138" ht="15" customHeight="1">
      <c r="B138" s="313"/>
      <c r="C138" s="271" t="s">
        <v>369</v>
      </c>
      <c r="D138" s="271"/>
      <c r="E138" s="271"/>
      <c r="F138" s="293" t="s">
        <v>339</v>
      </c>
      <c r="G138" s="271"/>
      <c r="H138" s="271" t="s">
        <v>393</v>
      </c>
      <c r="I138" s="271" t="s">
        <v>371</v>
      </c>
      <c r="J138" s="271"/>
      <c r="K138" s="315"/>
    </row>
    <row r="139" ht="15" customHeight="1">
      <c r="B139" s="313"/>
      <c r="C139" s="271" t="s">
        <v>372</v>
      </c>
      <c r="D139" s="271"/>
      <c r="E139" s="271"/>
      <c r="F139" s="293" t="s">
        <v>339</v>
      </c>
      <c r="G139" s="271"/>
      <c r="H139" s="271" t="s">
        <v>394</v>
      </c>
      <c r="I139" s="271" t="s">
        <v>374</v>
      </c>
      <c r="J139" s="271"/>
      <c r="K139" s="315"/>
    </row>
    <row r="140" ht="15" customHeight="1">
      <c r="B140" s="313"/>
      <c r="C140" s="271" t="s">
        <v>375</v>
      </c>
      <c r="D140" s="271"/>
      <c r="E140" s="271"/>
      <c r="F140" s="293" t="s">
        <v>339</v>
      </c>
      <c r="G140" s="271"/>
      <c r="H140" s="271" t="s">
        <v>375</v>
      </c>
      <c r="I140" s="271" t="s">
        <v>374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339</v>
      </c>
      <c r="G141" s="271"/>
      <c r="H141" s="271" t="s">
        <v>395</v>
      </c>
      <c r="I141" s="271" t="s">
        <v>374</v>
      </c>
      <c r="J141" s="271"/>
      <c r="K141" s="315"/>
    </row>
    <row r="142" ht="15" customHeight="1">
      <c r="B142" s="313"/>
      <c r="C142" s="271" t="s">
        <v>396</v>
      </c>
      <c r="D142" s="271"/>
      <c r="E142" s="271"/>
      <c r="F142" s="293" t="s">
        <v>339</v>
      </c>
      <c r="G142" s="271"/>
      <c r="H142" s="271" t="s">
        <v>397</v>
      </c>
      <c r="I142" s="271" t="s">
        <v>374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398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333</v>
      </c>
      <c r="D148" s="286"/>
      <c r="E148" s="286"/>
      <c r="F148" s="286" t="s">
        <v>334</v>
      </c>
      <c r="G148" s="287"/>
      <c r="H148" s="286" t="s">
        <v>52</v>
      </c>
      <c r="I148" s="286" t="s">
        <v>55</v>
      </c>
      <c r="J148" s="286" t="s">
        <v>335</v>
      </c>
      <c r="K148" s="285"/>
    </row>
    <row r="149" ht="17.25" customHeight="1">
      <c r="B149" s="283"/>
      <c r="C149" s="288" t="s">
        <v>336</v>
      </c>
      <c r="D149" s="288"/>
      <c r="E149" s="288"/>
      <c r="F149" s="289" t="s">
        <v>337</v>
      </c>
      <c r="G149" s="290"/>
      <c r="H149" s="288"/>
      <c r="I149" s="288"/>
      <c r="J149" s="288" t="s">
        <v>338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342</v>
      </c>
      <c r="D151" s="271"/>
      <c r="E151" s="271"/>
      <c r="F151" s="320" t="s">
        <v>339</v>
      </c>
      <c r="G151" s="271"/>
      <c r="H151" s="319" t="s">
        <v>379</v>
      </c>
      <c r="I151" s="319" t="s">
        <v>341</v>
      </c>
      <c r="J151" s="319">
        <v>120</v>
      </c>
      <c r="K151" s="315"/>
    </row>
    <row r="152" ht="15" customHeight="1">
      <c r="B152" s="294"/>
      <c r="C152" s="319" t="s">
        <v>388</v>
      </c>
      <c r="D152" s="271"/>
      <c r="E152" s="271"/>
      <c r="F152" s="320" t="s">
        <v>339</v>
      </c>
      <c r="G152" s="271"/>
      <c r="H152" s="319" t="s">
        <v>399</v>
      </c>
      <c r="I152" s="319" t="s">
        <v>341</v>
      </c>
      <c r="J152" s="319" t="s">
        <v>390</v>
      </c>
      <c r="K152" s="315"/>
    </row>
    <row r="153" ht="15" customHeight="1">
      <c r="B153" s="294"/>
      <c r="C153" s="319" t="s">
        <v>287</v>
      </c>
      <c r="D153" s="271"/>
      <c r="E153" s="271"/>
      <c r="F153" s="320" t="s">
        <v>339</v>
      </c>
      <c r="G153" s="271"/>
      <c r="H153" s="319" t="s">
        <v>400</v>
      </c>
      <c r="I153" s="319" t="s">
        <v>341</v>
      </c>
      <c r="J153" s="319" t="s">
        <v>390</v>
      </c>
      <c r="K153" s="315"/>
    </row>
    <row r="154" ht="15" customHeight="1">
      <c r="B154" s="294"/>
      <c r="C154" s="319" t="s">
        <v>344</v>
      </c>
      <c r="D154" s="271"/>
      <c r="E154" s="271"/>
      <c r="F154" s="320" t="s">
        <v>345</v>
      </c>
      <c r="G154" s="271"/>
      <c r="H154" s="319" t="s">
        <v>379</v>
      </c>
      <c r="I154" s="319" t="s">
        <v>341</v>
      </c>
      <c r="J154" s="319">
        <v>50</v>
      </c>
      <c r="K154" s="315"/>
    </row>
    <row r="155" ht="15" customHeight="1">
      <c r="B155" s="294"/>
      <c r="C155" s="319" t="s">
        <v>347</v>
      </c>
      <c r="D155" s="271"/>
      <c r="E155" s="271"/>
      <c r="F155" s="320" t="s">
        <v>339</v>
      </c>
      <c r="G155" s="271"/>
      <c r="H155" s="319" t="s">
        <v>379</v>
      </c>
      <c r="I155" s="319" t="s">
        <v>349</v>
      </c>
      <c r="J155" s="319"/>
      <c r="K155" s="315"/>
    </row>
    <row r="156" ht="15" customHeight="1">
      <c r="B156" s="294"/>
      <c r="C156" s="319" t="s">
        <v>358</v>
      </c>
      <c r="D156" s="271"/>
      <c r="E156" s="271"/>
      <c r="F156" s="320" t="s">
        <v>345</v>
      </c>
      <c r="G156" s="271"/>
      <c r="H156" s="319" t="s">
        <v>379</v>
      </c>
      <c r="I156" s="319" t="s">
        <v>341</v>
      </c>
      <c r="J156" s="319">
        <v>50</v>
      </c>
      <c r="K156" s="315"/>
    </row>
    <row r="157" ht="15" customHeight="1">
      <c r="B157" s="294"/>
      <c r="C157" s="319" t="s">
        <v>366</v>
      </c>
      <c r="D157" s="271"/>
      <c r="E157" s="271"/>
      <c r="F157" s="320" t="s">
        <v>345</v>
      </c>
      <c r="G157" s="271"/>
      <c r="H157" s="319" t="s">
        <v>379</v>
      </c>
      <c r="I157" s="319" t="s">
        <v>341</v>
      </c>
      <c r="J157" s="319">
        <v>50</v>
      </c>
      <c r="K157" s="315"/>
    </row>
    <row r="158" ht="15" customHeight="1">
      <c r="B158" s="294"/>
      <c r="C158" s="319" t="s">
        <v>364</v>
      </c>
      <c r="D158" s="271"/>
      <c r="E158" s="271"/>
      <c r="F158" s="320" t="s">
        <v>345</v>
      </c>
      <c r="G158" s="271"/>
      <c r="H158" s="319" t="s">
        <v>379</v>
      </c>
      <c r="I158" s="319" t="s">
        <v>341</v>
      </c>
      <c r="J158" s="319">
        <v>50</v>
      </c>
      <c r="K158" s="315"/>
    </row>
    <row r="159" ht="15" customHeight="1">
      <c r="B159" s="294"/>
      <c r="C159" s="319" t="s">
        <v>85</v>
      </c>
      <c r="D159" s="271"/>
      <c r="E159" s="271"/>
      <c r="F159" s="320" t="s">
        <v>339</v>
      </c>
      <c r="G159" s="271"/>
      <c r="H159" s="319" t="s">
        <v>401</v>
      </c>
      <c r="I159" s="319" t="s">
        <v>341</v>
      </c>
      <c r="J159" s="319" t="s">
        <v>402</v>
      </c>
      <c r="K159" s="315"/>
    </row>
    <row r="160" ht="15" customHeight="1">
      <c r="B160" s="294"/>
      <c r="C160" s="319" t="s">
        <v>403</v>
      </c>
      <c r="D160" s="271"/>
      <c r="E160" s="271"/>
      <c r="F160" s="320" t="s">
        <v>339</v>
      </c>
      <c r="G160" s="271"/>
      <c r="H160" s="319" t="s">
        <v>404</v>
      </c>
      <c r="I160" s="319" t="s">
        <v>374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405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333</v>
      </c>
      <c r="D166" s="286"/>
      <c r="E166" s="286"/>
      <c r="F166" s="286" t="s">
        <v>334</v>
      </c>
      <c r="G166" s="323"/>
      <c r="H166" s="324" t="s">
        <v>52</v>
      </c>
      <c r="I166" s="324" t="s">
        <v>55</v>
      </c>
      <c r="J166" s="286" t="s">
        <v>335</v>
      </c>
      <c r="K166" s="263"/>
    </row>
    <row r="167" ht="17.25" customHeight="1">
      <c r="B167" s="264"/>
      <c r="C167" s="288" t="s">
        <v>336</v>
      </c>
      <c r="D167" s="288"/>
      <c r="E167" s="288"/>
      <c r="F167" s="289" t="s">
        <v>337</v>
      </c>
      <c r="G167" s="325"/>
      <c r="H167" s="326"/>
      <c r="I167" s="326"/>
      <c r="J167" s="288" t="s">
        <v>338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342</v>
      </c>
      <c r="D169" s="271"/>
      <c r="E169" s="271"/>
      <c r="F169" s="293" t="s">
        <v>339</v>
      </c>
      <c r="G169" s="271"/>
      <c r="H169" s="271" t="s">
        <v>379</v>
      </c>
      <c r="I169" s="271" t="s">
        <v>341</v>
      </c>
      <c r="J169" s="271">
        <v>120</v>
      </c>
      <c r="K169" s="315"/>
    </row>
    <row r="170" ht="15" customHeight="1">
      <c r="B170" s="294"/>
      <c r="C170" s="271" t="s">
        <v>388</v>
      </c>
      <c r="D170" s="271"/>
      <c r="E170" s="271"/>
      <c r="F170" s="293" t="s">
        <v>339</v>
      </c>
      <c r="G170" s="271"/>
      <c r="H170" s="271" t="s">
        <v>389</v>
      </c>
      <c r="I170" s="271" t="s">
        <v>341</v>
      </c>
      <c r="J170" s="271" t="s">
        <v>390</v>
      </c>
      <c r="K170" s="315"/>
    </row>
    <row r="171" ht="15" customHeight="1">
      <c r="B171" s="294"/>
      <c r="C171" s="271" t="s">
        <v>287</v>
      </c>
      <c r="D171" s="271"/>
      <c r="E171" s="271"/>
      <c r="F171" s="293" t="s">
        <v>339</v>
      </c>
      <c r="G171" s="271"/>
      <c r="H171" s="271" t="s">
        <v>406</v>
      </c>
      <c r="I171" s="271" t="s">
        <v>341</v>
      </c>
      <c r="J171" s="271" t="s">
        <v>390</v>
      </c>
      <c r="K171" s="315"/>
    </row>
    <row r="172" ht="15" customHeight="1">
      <c r="B172" s="294"/>
      <c r="C172" s="271" t="s">
        <v>344</v>
      </c>
      <c r="D172" s="271"/>
      <c r="E172" s="271"/>
      <c r="F172" s="293" t="s">
        <v>345</v>
      </c>
      <c r="G172" s="271"/>
      <c r="H172" s="271" t="s">
        <v>406</v>
      </c>
      <c r="I172" s="271" t="s">
        <v>341</v>
      </c>
      <c r="J172" s="271">
        <v>50</v>
      </c>
      <c r="K172" s="315"/>
    </row>
    <row r="173" ht="15" customHeight="1">
      <c r="B173" s="294"/>
      <c r="C173" s="271" t="s">
        <v>347</v>
      </c>
      <c r="D173" s="271"/>
      <c r="E173" s="271"/>
      <c r="F173" s="293" t="s">
        <v>339</v>
      </c>
      <c r="G173" s="271"/>
      <c r="H173" s="271" t="s">
        <v>406</v>
      </c>
      <c r="I173" s="271" t="s">
        <v>349</v>
      </c>
      <c r="J173" s="271"/>
      <c r="K173" s="315"/>
    </row>
    <row r="174" ht="15" customHeight="1">
      <c r="B174" s="294"/>
      <c r="C174" s="271" t="s">
        <v>358</v>
      </c>
      <c r="D174" s="271"/>
      <c r="E174" s="271"/>
      <c r="F174" s="293" t="s">
        <v>345</v>
      </c>
      <c r="G174" s="271"/>
      <c r="H174" s="271" t="s">
        <v>406</v>
      </c>
      <c r="I174" s="271" t="s">
        <v>341</v>
      </c>
      <c r="J174" s="271">
        <v>50</v>
      </c>
      <c r="K174" s="315"/>
    </row>
    <row r="175" ht="15" customHeight="1">
      <c r="B175" s="294"/>
      <c r="C175" s="271" t="s">
        <v>366</v>
      </c>
      <c r="D175" s="271"/>
      <c r="E175" s="271"/>
      <c r="F175" s="293" t="s">
        <v>345</v>
      </c>
      <c r="G175" s="271"/>
      <c r="H175" s="271" t="s">
        <v>406</v>
      </c>
      <c r="I175" s="271" t="s">
        <v>341</v>
      </c>
      <c r="J175" s="271">
        <v>50</v>
      </c>
      <c r="K175" s="315"/>
    </row>
    <row r="176" ht="15" customHeight="1">
      <c r="B176" s="294"/>
      <c r="C176" s="271" t="s">
        <v>364</v>
      </c>
      <c r="D176" s="271"/>
      <c r="E176" s="271"/>
      <c r="F176" s="293" t="s">
        <v>345</v>
      </c>
      <c r="G176" s="271"/>
      <c r="H176" s="271" t="s">
        <v>406</v>
      </c>
      <c r="I176" s="271" t="s">
        <v>341</v>
      </c>
      <c r="J176" s="271">
        <v>50</v>
      </c>
      <c r="K176" s="315"/>
    </row>
    <row r="177" ht="15" customHeight="1">
      <c r="B177" s="294"/>
      <c r="C177" s="271" t="s">
        <v>96</v>
      </c>
      <c r="D177" s="271"/>
      <c r="E177" s="271"/>
      <c r="F177" s="293" t="s">
        <v>339</v>
      </c>
      <c r="G177" s="271"/>
      <c r="H177" s="271" t="s">
        <v>407</v>
      </c>
      <c r="I177" s="271" t="s">
        <v>408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339</v>
      </c>
      <c r="G178" s="271"/>
      <c r="H178" s="271" t="s">
        <v>409</v>
      </c>
      <c r="I178" s="271" t="s">
        <v>410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339</v>
      </c>
      <c r="G179" s="271"/>
      <c r="H179" s="271" t="s">
        <v>411</v>
      </c>
      <c r="I179" s="271" t="s">
        <v>341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339</v>
      </c>
      <c r="G180" s="271"/>
      <c r="H180" s="271" t="s">
        <v>412</v>
      </c>
      <c r="I180" s="271" t="s">
        <v>341</v>
      </c>
      <c r="J180" s="271">
        <v>255</v>
      </c>
      <c r="K180" s="315"/>
    </row>
    <row r="181" ht="15" customHeight="1">
      <c r="B181" s="294"/>
      <c r="C181" s="271" t="s">
        <v>97</v>
      </c>
      <c r="D181" s="271"/>
      <c r="E181" s="271"/>
      <c r="F181" s="293" t="s">
        <v>339</v>
      </c>
      <c r="G181" s="271"/>
      <c r="H181" s="271" t="s">
        <v>303</v>
      </c>
      <c r="I181" s="271" t="s">
        <v>341</v>
      </c>
      <c r="J181" s="271">
        <v>10</v>
      </c>
      <c r="K181" s="315"/>
    </row>
    <row r="182" ht="15" customHeight="1">
      <c r="B182" s="294"/>
      <c r="C182" s="271" t="s">
        <v>98</v>
      </c>
      <c r="D182" s="271"/>
      <c r="E182" s="271"/>
      <c r="F182" s="293" t="s">
        <v>339</v>
      </c>
      <c r="G182" s="271"/>
      <c r="H182" s="271" t="s">
        <v>413</v>
      </c>
      <c r="I182" s="271" t="s">
        <v>374</v>
      </c>
      <c r="J182" s="271"/>
      <c r="K182" s="315"/>
    </row>
    <row r="183" ht="15" customHeight="1">
      <c r="B183" s="294"/>
      <c r="C183" s="271" t="s">
        <v>414</v>
      </c>
      <c r="D183" s="271"/>
      <c r="E183" s="271"/>
      <c r="F183" s="293" t="s">
        <v>339</v>
      </c>
      <c r="G183" s="271"/>
      <c r="H183" s="271" t="s">
        <v>415</v>
      </c>
      <c r="I183" s="271" t="s">
        <v>374</v>
      </c>
      <c r="J183" s="271"/>
      <c r="K183" s="315"/>
    </row>
    <row r="184" ht="15" customHeight="1">
      <c r="B184" s="294"/>
      <c r="C184" s="271" t="s">
        <v>403</v>
      </c>
      <c r="D184" s="271"/>
      <c r="E184" s="271"/>
      <c r="F184" s="293" t="s">
        <v>339</v>
      </c>
      <c r="G184" s="271"/>
      <c r="H184" s="271" t="s">
        <v>416</v>
      </c>
      <c r="I184" s="271" t="s">
        <v>374</v>
      </c>
      <c r="J184" s="271"/>
      <c r="K184" s="315"/>
    </row>
    <row r="185" ht="15" customHeight="1">
      <c r="B185" s="294"/>
      <c r="C185" s="271" t="s">
        <v>100</v>
      </c>
      <c r="D185" s="271"/>
      <c r="E185" s="271"/>
      <c r="F185" s="293" t="s">
        <v>345</v>
      </c>
      <c r="G185" s="271"/>
      <c r="H185" s="271" t="s">
        <v>417</v>
      </c>
      <c r="I185" s="271" t="s">
        <v>341</v>
      </c>
      <c r="J185" s="271">
        <v>50</v>
      </c>
      <c r="K185" s="315"/>
    </row>
    <row r="186" ht="15" customHeight="1">
      <c r="B186" s="294"/>
      <c r="C186" s="271" t="s">
        <v>418</v>
      </c>
      <c r="D186" s="271"/>
      <c r="E186" s="271"/>
      <c r="F186" s="293" t="s">
        <v>345</v>
      </c>
      <c r="G186" s="271"/>
      <c r="H186" s="271" t="s">
        <v>419</v>
      </c>
      <c r="I186" s="271" t="s">
        <v>420</v>
      </c>
      <c r="J186" s="271"/>
      <c r="K186" s="315"/>
    </row>
    <row r="187" ht="15" customHeight="1">
      <c r="B187" s="294"/>
      <c r="C187" s="271" t="s">
        <v>421</v>
      </c>
      <c r="D187" s="271"/>
      <c r="E187" s="271"/>
      <c r="F187" s="293" t="s">
        <v>345</v>
      </c>
      <c r="G187" s="271"/>
      <c r="H187" s="271" t="s">
        <v>422</v>
      </c>
      <c r="I187" s="271" t="s">
        <v>420</v>
      </c>
      <c r="J187" s="271"/>
      <c r="K187" s="315"/>
    </row>
    <row r="188" ht="15" customHeight="1">
      <c r="B188" s="294"/>
      <c r="C188" s="271" t="s">
        <v>423</v>
      </c>
      <c r="D188" s="271"/>
      <c r="E188" s="271"/>
      <c r="F188" s="293" t="s">
        <v>345</v>
      </c>
      <c r="G188" s="271"/>
      <c r="H188" s="271" t="s">
        <v>424</v>
      </c>
      <c r="I188" s="271" t="s">
        <v>420</v>
      </c>
      <c r="J188" s="271"/>
      <c r="K188" s="315"/>
    </row>
    <row r="189" ht="15" customHeight="1">
      <c r="B189" s="294"/>
      <c r="C189" s="327" t="s">
        <v>425</v>
      </c>
      <c r="D189" s="271"/>
      <c r="E189" s="271"/>
      <c r="F189" s="293" t="s">
        <v>345</v>
      </c>
      <c r="G189" s="271"/>
      <c r="H189" s="271" t="s">
        <v>426</v>
      </c>
      <c r="I189" s="271" t="s">
        <v>427</v>
      </c>
      <c r="J189" s="328" t="s">
        <v>428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339</v>
      </c>
      <c r="G190" s="271"/>
      <c r="H190" s="268" t="s">
        <v>429</v>
      </c>
      <c r="I190" s="271" t="s">
        <v>430</v>
      </c>
      <c r="J190" s="271"/>
      <c r="K190" s="315"/>
    </row>
    <row r="191" ht="15" customHeight="1">
      <c r="B191" s="294"/>
      <c r="C191" s="278" t="s">
        <v>431</v>
      </c>
      <c r="D191" s="271"/>
      <c r="E191" s="271"/>
      <c r="F191" s="293" t="s">
        <v>339</v>
      </c>
      <c r="G191" s="271"/>
      <c r="H191" s="271" t="s">
        <v>432</v>
      </c>
      <c r="I191" s="271" t="s">
        <v>374</v>
      </c>
      <c r="J191" s="271"/>
      <c r="K191" s="315"/>
    </row>
    <row r="192" ht="15" customHeight="1">
      <c r="B192" s="294"/>
      <c r="C192" s="278" t="s">
        <v>433</v>
      </c>
      <c r="D192" s="271"/>
      <c r="E192" s="271"/>
      <c r="F192" s="293" t="s">
        <v>339</v>
      </c>
      <c r="G192" s="271"/>
      <c r="H192" s="271" t="s">
        <v>434</v>
      </c>
      <c r="I192" s="271" t="s">
        <v>374</v>
      </c>
      <c r="J192" s="271"/>
      <c r="K192" s="315"/>
    </row>
    <row r="193" ht="15" customHeight="1">
      <c r="B193" s="294"/>
      <c r="C193" s="278" t="s">
        <v>435</v>
      </c>
      <c r="D193" s="271"/>
      <c r="E193" s="271"/>
      <c r="F193" s="293" t="s">
        <v>345</v>
      </c>
      <c r="G193" s="271"/>
      <c r="H193" s="271" t="s">
        <v>436</v>
      </c>
      <c r="I193" s="271" t="s">
        <v>374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437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438</v>
      </c>
      <c r="D200" s="330"/>
      <c r="E200" s="330"/>
      <c r="F200" s="330" t="s">
        <v>439</v>
      </c>
      <c r="G200" s="331"/>
      <c r="H200" s="330" t="s">
        <v>440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430</v>
      </c>
      <c r="D202" s="271"/>
      <c r="E202" s="271"/>
      <c r="F202" s="293" t="s">
        <v>41</v>
      </c>
      <c r="G202" s="271"/>
      <c r="H202" s="271" t="s">
        <v>441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442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443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444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445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386</v>
      </c>
      <c r="D208" s="271"/>
      <c r="E208" s="271"/>
      <c r="F208" s="293" t="s">
        <v>77</v>
      </c>
      <c r="G208" s="271"/>
      <c r="H208" s="271" t="s">
        <v>446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281</v>
      </c>
      <c r="G209" s="271"/>
      <c r="H209" s="271" t="s">
        <v>282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279</v>
      </c>
      <c r="G210" s="271"/>
      <c r="H210" s="271" t="s">
        <v>447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283</v>
      </c>
      <c r="G211" s="278"/>
      <c r="H211" s="319" t="s">
        <v>284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285</v>
      </c>
      <c r="G212" s="278"/>
      <c r="H212" s="319" t="s">
        <v>448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410</v>
      </c>
      <c r="D214" s="300"/>
      <c r="E214" s="300"/>
      <c r="F214" s="293">
        <v>1</v>
      </c>
      <c r="G214" s="278"/>
      <c r="H214" s="319" t="s">
        <v>449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450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451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452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2020-12-11T08:22:59Z</dcterms:created>
  <dcterms:modified xsi:type="dcterms:W3CDTF">2020-12-11T08:23:01Z</dcterms:modified>
</cp:coreProperties>
</file>